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D:\TempMapping 5.1 2019\Common Files\"/>
    </mc:Choice>
  </mc:AlternateContent>
  <xr:revisionPtr revIDLastSave="0" documentId="13_ncr:1_{973645E7-5F34-4F5B-BBFB-7CAF7E481E2C}" xr6:coauthVersionLast="43" xr6:coauthVersionMax="43" xr10:uidLastSave="{00000000-0000-0000-0000-000000000000}"/>
  <bookViews>
    <workbookView xWindow="-108" yWindow="-108" windowWidth="23256" windowHeight="12576" xr2:uid="{00000000-000D-0000-FFFF-FFFF00000000}"/>
  </bookViews>
  <sheets>
    <sheet name="Measurement Sheet" sheetId="1" r:id="rId1"/>
    <sheet name="Language" sheetId="2" r:id="rId2"/>
  </sheets>
  <definedNames>
    <definedName name="_xlnm.Print_Area" localSheetId="0">'Measurement Sheet'!$A$1:$L$408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55" i="2" l="1"/>
  <c r="D455" i="2"/>
  <c r="F455" i="2"/>
  <c r="G455" i="2"/>
  <c r="H455" i="2"/>
  <c r="H445" i="2"/>
  <c r="H446" i="2"/>
  <c r="H447" i="2"/>
  <c r="H448" i="2"/>
  <c r="H449" i="2"/>
  <c r="H450" i="2"/>
  <c r="H451" i="2"/>
  <c r="H452" i="2"/>
  <c r="H453" i="2"/>
  <c r="H454" i="2"/>
  <c r="H435" i="2"/>
  <c r="H436" i="2"/>
  <c r="H437" i="2"/>
  <c r="H438" i="2"/>
  <c r="H439" i="2"/>
  <c r="H440" i="2"/>
  <c r="H441" i="2"/>
  <c r="H442" i="2"/>
  <c r="H443" i="2"/>
  <c r="H444" i="2"/>
  <c r="G446" i="2"/>
  <c r="G447" i="2"/>
  <c r="G448" i="2"/>
  <c r="G449" i="2"/>
  <c r="G450" i="2"/>
  <c r="G451" i="2"/>
  <c r="G452" i="2"/>
  <c r="G453" i="2"/>
  <c r="G454" i="2"/>
  <c r="G435" i="2"/>
  <c r="G436" i="2"/>
  <c r="G437" i="2"/>
  <c r="G438" i="2"/>
  <c r="G439" i="2"/>
  <c r="G440" i="2"/>
  <c r="G441" i="2"/>
  <c r="G442" i="2"/>
  <c r="G443" i="2"/>
  <c r="G444" i="2"/>
  <c r="G445" i="2"/>
  <c r="F449" i="2"/>
  <c r="F450" i="2"/>
  <c r="F451" i="2"/>
  <c r="F452" i="2"/>
  <c r="F453" i="2"/>
  <c r="F454" i="2"/>
  <c r="F435" i="2"/>
  <c r="F436" i="2"/>
  <c r="F437" i="2"/>
  <c r="F438" i="2"/>
  <c r="F439" i="2"/>
  <c r="F440" i="2"/>
  <c r="F441" i="2"/>
  <c r="F442" i="2"/>
  <c r="F443" i="2"/>
  <c r="F444" i="2"/>
  <c r="F445" i="2"/>
  <c r="F446" i="2"/>
  <c r="F447" i="2"/>
  <c r="F448" i="2"/>
  <c r="D440" i="2"/>
  <c r="D441" i="2"/>
  <c r="D442" i="2"/>
  <c r="D443" i="2"/>
  <c r="D444" i="2"/>
  <c r="D445" i="2"/>
  <c r="D446" i="2"/>
  <c r="D447" i="2"/>
  <c r="D448" i="2"/>
  <c r="D449" i="2"/>
  <c r="D450" i="2"/>
  <c r="D451" i="2"/>
  <c r="D452" i="2"/>
  <c r="D453" i="2"/>
  <c r="D454" i="2"/>
  <c r="D435" i="2"/>
  <c r="D436" i="2"/>
  <c r="D437" i="2"/>
  <c r="D438" i="2"/>
  <c r="D439" i="2"/>
  <c r="C442" i="2"/>
  <c r="C443" i="2"/>
  <c r="C444" i="2"/>
  <c r="C445" i="2"/>
  <c r="C446" i="2"/>
  <c r="C447" i="2"/>
  <c r="C448" i="2"/>
  <c r="C449" i="2"/>
  <c r="C450" i="2"/>
  <c r="C451" i="2"/>
  <c r="C452" i="2"/>
  <c r="C453" i="2"/>
  <c r="C454" i="2"/>
  <c r="C435" i="2"/>
  <c r="C436" i="2"/>
  <c r="C437" i="2"/>
  <c r="C438" i="2"/>
  <c r="C439" i="2"/>
  <c r="C440" i="2"/>
  <c r="C441" i="2"/>
  <c r="H434" i="2"/>
  <c r="G434" i="2"/>
  <c r="F434" i="2"/>
  <c r="D434" i="2"/>
  <c r="C434" i="2"/>
  <c r="C11" i="2" l="1"/>
  <c r="C22" i="2"/>
  <c r="H433" i="2"/>
  <c r="G433" i="2"/>
  <c r="F433" i="2"/>
  <c r="D433" i="2"/>
  <c r="C433" i="2"/>
  <c r="H148" i="2"/>
  <c r="G148" i="2"/>
  <c r="F148" i="2"/>
  <c r="D148" i="2"/>
  <c r="C148" i="2"/>
  <c r="H147" i="2"/>
  <c r="G147" i="2"/>
  <c r="F147" i="2"/>
  <c r="D147" i="2"/>
  <c r="C147" i="2"/>
  <c r="G10" i="2"/>
  <c r="D10" i="2"/>
  <c r="C10" i="2"/>
  <c r="H6" i="1"/>
  <c r="A1" i="2" s="1"/>
  <c r="A452" i="2" l="1"/>
  <c r="B475" i="1" s="1"/>
  <c r="A454" i="2"/>
  <c r="B483" i="1" s="1"/>
  <c r="A455" i="2"/>
  <c r="B489" i="1" s="1"/>
  <c r="A451" i="2"/>
  <c r="B471" i="1" s="1"/>
  <c r="A453" i="2"/>
  <c r="B479" i="1" s="1"/>
  <c r="A450" i="2"/>
  <c r="B467" i="1" s="1"/>
  <c r="A446" i="2"/>
  <c r="B451" i="1" s="1"/>
  <c r="A442" i="2"/>
  <c r="B435" i="1" s="1"/>
  <c r="A438" i="2"/>
  <c r="B419" i="1" s="1"/>
  <c r="A434" i="2"/>
  <c r="F6" i="1" s="1"/>
  <c r="A430" i="2"/>
  <c r="A426" i="2"/>
  <c r="A422" i="2"/>
  <c r="A418" i="2"/>
  <c r="A414" i="2"/>
  <c r="A410" i="2"/>
  <c r="A406" i="2"/>
  <c r="A402" i="2"/>
  <c r="B383" i="1" s="1"/>
  <c r="A398" i="2"/>
  <c r="E373" i="1" s="1"/>
  <c r="A394" i="2"/>
  <c r="A390" i="2"/>
  <c r="A386" i="2"/>
  <c r="A382" i="2"/>
  <c r="A378" i="2"/>
  <c r="A374" i="2"/>
  <c r="A370" i="2"/>
  <c r="A366" i="2"/>
  <c r="A362" i="2"/>
  <c r="A358" i="2"/>
  <c r="A354" i="2"/>
  <c r="A350" i="2"/>
  <c r="A346" i="2"/>
  <c r="A342" i="2"/>
  <c r="A338" i="2"/>
  <c r="A334" i="2"/>
  <c r="A330" i="2"/>
  <c r="A326" i="2"/>
  <c r="A322" i="2"/>
  <c r="A318" i="2"/>
  <c r="A314" i="2"/>
  <c r="A310" i="2"/>
  <c r="E275" i="1" s="1"/>
  <c r="A306" i="2"/>
  <c r="A302" i="2"/>
  <c r="A298" i="2"/>
  <c r="A294" i="2"/>
  <c r="A290" i="2"/>
  <c r="A286" i="2"/>
  <c r="A282" i="2"/>
  <c r="A278" i="2"/>
  <c r="A274" i="2"/>
  <c r="A270" i="2"/>
  <c r="A266" i="2"/>
  <c r="A262" i="2"/>
  <c r="A258" i="2"/>
  <c r="A254" i="2"/>
  <c r="A250" i="2"/>
  <c r="A246" i="2"/>
  <c r="A242" i="2"/>
  <c r="A238" i="2"/>
  <c r="A234" i="2"/>
  <c r="A230" i="2"/>
  <c r="A449" i="2"/>
  <c r="B463" i="1" s="1"/>
  <c r="A445" i="2"/>
  <c r="B447" i="1" s="1"/>
  <c r="A441" i="2"/>
  <c r="B431" i="1" s="1"/>
  <c r="A437" i="2"/>
  <c r="B415" i="1" s="1"/>
  <c r="A433" i="2"/>
  <c r="I231" i="1" s="1"/>
  <c r="A429" i="2"/>
  <c r="A425" i="2"/>
  <c r="A421" i="2"/>
  <c r="A417" i="2"/>
  <c r="A413" i="2"/>
  <c r="A409" i="2"/>
  <c r="A405" i="2"/>
  <c r="A401" i="2"/>
  <c r="B379" i="1" s="1"/>
  <c r="A397" i="2"/>
  <c r="A393" i="2"/>
  <c r="A389" i="2"/>
  <c r="A385" i="2"/>
  <c r="A381" i="2"/>
  <c r="A377" i="2"/>
  <c r="A373" i="2"/>
  <c r="A369" i="2"/>
  <c r="A365" i="2"/>
  <c r="A361" i="2"/>
  <c r="A357" i="2"/>
  <c r="A353" i="2"/>
  <c r="A349" i="2"/>
  <c r="A345" i="2"/>
  <c r="A341" i="2"/>
  <c r="A337" i="2"/>
  <c r="A333" i="2"/>
  <c r="A329" i="2"/>
  <c r="A325" i="2"/>
  <c r="A321" i="2"/>
  <c r="A317" i="2"/>
  <c r="A313" i="2"/>
  <c r="A309" i="2"/>
  <c r="B274" i="1" s="1"/>
  <c r="A305" i="2"/>
  <c r="A301" i="2"/>
  <c r="A297" i="2"/>
  <c r="A293" i="2"/>
  <c r="B275" i="1" s="1"/>
  <c r="A289" i="2"/>
  <c r="A285" i="2"/>
  <c r="A281" i="2"/>
  <c r="A277" i="2"/>
  <c r="A273" i="2"/>
  <c r="A269" i="2"/>
  <c r="A265" i="2"/>
  <c r="A261" i="2"/>
  <c r="B222" i="1" s="1"/>
  <c r="A257" i="2"/>
  <c r="A253" i="2"/>
  <c r="A249" i="2"/>
  <c r="A245" i="2"/>
  <c r="A241" i="2"/>
  <c r="A237" i="2"/>
  <c r="A233" i="2"/>
  <c r="A448" i="2"/>
  <c r="B459" i="1" s="1"/>
  <c r="A444" i="2"/>
  <c r="B443" i="1" s="1"/>
  <c r="A440" i="2"/>
  <c r="B427" i="1" s="1"/>
  <c r="A436" i="2"/>
  <c r="B411" i="1" s="1"/>
  <c r="A432" i="2"/>
  <c r="A428" i="2"/>
  <c r="A424" i="2"/>
  <c r="A420" i="2"/>
  <c r="A416" i="2"/>
  <c r="A412" i="2"/>
  <c r="A408" i="2"/>
  <c r="A404" i="2"/>
  <c r="A400" i="2"/>
  <c r="B375" i="1" s="1"/>
  <c r="A396" i="2"/>
  <c r="B372" i="1" s="1"/>
  <c r="A392" i="2"/>
  <c r="A388" i="2"/>
  <c r="A384" i="2"/>
  <c r="A380" i="2"/>
  <c r="A376" i="2"/>
  <c r="A372" i="2"/>
  <c r="A368" i="2"/>
  <c r="A364" i="2"/>
  <c r="A360" i="2"/>
  <c r="A356" i="2"/>
  <c r="A352" i="2"/>
  <c r="A348" i="2"/>
  <c r="A344" i="2"/>
  <c r="A340" i="2"/>
  <c r="A336" i="2"/>
  <c r="A332" i="2"/>
  <c r="A328" i="2"/>
  <c r="A324" i="2"/>
  <c r="A320" i="2"/>
  <c r="A316" i="2"/>
  <c r="A312" i="2"/>
  <c r="B277" i="1" s="1"/>
  <c r="A308" i="2"/>
  <c r="A304" i="2"/>
  <c r="A300" i="2"/>
  <c r="A296" i="2"/>
  <c r="A292" i="2"/>
  <c r="A288" i="2"/>
  <c r="A284" i="2"/>
  <c r="A280" i="2"/>
  <c r="A276" i="2"/>
  <c r="A272" i="2"/>
  <c r="A268" i="2"/>
  <c r="A264" i="2"/>
  <c r="A260" i="2"/>
  <c r="B221" i="1" s="1"/>
  <c r="A256" i="2"/>
  <c r="A252" i="2"/>
  <c r="A248" i="2"/>
  <c r="A244" i="2"/>
  <c r="A240" i="2"/>
  <c r="A236" i="2"/>
  <c r="A232" i="2"/>
  <c r="A228" i="2"/>
  <c r="A224" i="2"/>
  <c r="A220" i="2"/>
  <c r="A216" i="2"/>
  <c r="A212" i="2"/>
  <c r="A208" i="2"/>
  <c r="A204" i="2"/>
  <c r="A200" i="2"/>
  <c r="A196" i="2"/>
  <c r="A192" i="2"/>
  <c r="A188" i="2"/>
  <c r="A184" i="2"/>
  <c r="A180" i="2"/>
  <c r="A176" i="2"/>
  <c r="A172" i="2"/>
  <c r="A168" i="2"/>
  <c r="B208" i="1" s="1"/>
  <c r="A164" i="2"/>
  <c r="B176" i="1" s="1"/>
  <c r="A160" i="2"/>
  <c r="A156" i="2"/>
  <c r="A152" i="2"/>
  <c r="E151" i="1" s="1"/>
  <c r="A148" i="2"/>
  <c r="D144" i="1" s="1"/>
  <c r="A144" i="2"/>
  <c r="A140" i="2"/>
  <c r="A136" i="2"/>
  <c r="A132" i="2"/>
  <c r="A128" i="2"/>
  <c r="A124" i="2"/>
  <c r="B124" i="1" s="1"/>
  <c r="A120" i="2"/>
  <c r="A116" i="2"/>
  <c r="A112" i="2"/>
  <c r="C80" i="1" s="1"/>
  <c r="A447" i="2"/>
  <c r="B455" i="1" s="1"/>
  <c r="A431" i="2"/>
  <c r="A415" i="2"/>
  <c r="B391" i="1" s="1"/>
  <c r="A399" i="2"/>
  <c r="E374" i="1" s="1"/>
  <c r="A383" i="2"/>
  <c r="A367" i="2"/>
  <c r="A351" i="2"/>
  <c r="A335" i="2"/>
  <c r="A319" i="2"/>
  <c r="B322" i="1" s="1"/>
  <c r="A303" i="2"/>
  <c r="A287" i="2"/>
  <c r="A271" i="2"/>
  <c r="A255" i="2"/>
  <c r="A239" i="2"/>
  <c r="A227" i="2"/>
  <c r="A222" i="2"/>
  <c r="A217" i="2"/>
  <c r="A211" i="2"/>
  <c r="A206" i="2"/>
  <c r="A201" i="2"/>
  <c r="A195" i="2"/>
  <c r="A190" i="2"/>
  <c r="A185" i="2"/>
  <c r="A179" i="2"/>
  <c r="A174" i="2"/>
  <c r="A169" i="2"/>
  <c r="A163" i="2"/>
  <c r="B168" i="1" s="1"/>
  <c r="A158" i="2"/>
  <c r="A153" i="2"/>
  <c r="B152" i="1" s="1"/>
  <c r="A147" i="2"/>
  <c r="G128" i="1" s="1"/>
  <c r="A142" i="2"/>
  <c r="A137" i="2"/>
  <c r="A131" i="2"/>
  <c r="A126" i="2"/>
  <c r="B126" i="1" s="1"/>
  <c r="A121" i="2"/>
  <c r="A115" i="2"/>
  <c r="A110" i="2"/>
  <c r="A106" i="2"/>
  <c r="A102" i="2"/>
  <c r="A98" i="2"/>
  <c r="A94" i="2"/>
  <c r="A90" i="2"/>
  <c r="A86" i="2"/>
  <c r="G83" i="1" s="1"/>
  <c r="A82" i="2"/>
  <c r="E80" i="1" s="1"/>
  <c r="A78" i="2"/>
  <c r="A74" i="2"/>
  <c r="A70" i="2"/>
  <c r="A66" i="2"/>
  <c r="A62" i="2"/>
  <c r="A58" i="2"/>
  <c r="A54" i="2"/>
  <c r="A50" i="2"/>
  <c r="A46" i="2"/>
  <c r="A42" i="2"/>
  <c r="A38" i="2"/>
  <c r="A34" i="2"/>
  <c r="A30" i="2"/>
  <c r="A26" i="2"/>
  <c r="E20" i="1" s="1"/>
  <c r="A22" i="2"/>
  <c r="B20" i="1" s="1"/>
  <c r="A18" i="2"/>
  <c r="B16" i="1" s="1"/>
  <c r="A14" i="2"/>
  <c r="B12" i="1" s="1"/>
  <c r="A10" i="2"/>
  <c r="B7" i="1" s="1"/>
  <c r="A307" i="2"/>
  <c r="A207" i="2"/>
  <c r="A191" i="2"/>
  <c r="A175" i="2"/>
  <c r="A159" i="2"/>
  <c r="A143" i="2"/>
  <c r="A127" i="2"/>
  <c r="A111" i="2"/>
  <c r="A99" i="2"/>
  <c r="A87" i="2"/>
  <c r="A75" i="2"/>
  <c r="A63" i="2"/>
  <c r="A51" i="2"/>
  <c r="A39" i="2"/>
  <c r="A27" i="2"/>
  <c r="A15" i="2"/>
  <c r="B13" i="1" s="1"/>
  <c r="A443" i="2"/>
  <c r="B439" i="1" s="1"/>
  <c r="A427" i="2"/>
  <c r="B403" i="1" s="1"/>
  <c r="A411" i="2"/>
  <c r="B387" i="1" s="1"/>
  <c r="A395" i="2"/>
  <c r="A379" i="2"/>
  <c r="A363" i="2"/>
  <c r="A347" i="2"/>
  <c r="A331" i="2"/>
  <c r="A315" i="2"/>
  <c r="B286" i="1" s="1"/>
  <c r="A299" i="2"/>
  <c r="A283" i="2"/>
  <c r="A267" i="2"/>
  <c r="A251" i="2"/>
  <c r="A235" i="2"/>
  <c r="A226" i="2"/>
  <c r="A221" i="2"/>
  <c r="A215" i="2"/>
  <c r="A210" i="2"/>
  <c r="A205" i="2"/>
  <c r="A199" i="2"/>
  <c r="A194" i="2"/>
  <c r="A189" i="2"/>
  <c r="A183" i="2"/>
  <c r="A178" i="2"/>
  <c r="A173" i="2"/>
  <c r="A167" i="2"/>
  <c r="B200" i="1" s="1"/>
  <c r="A162" i="2"/>
  <c r="B160" i="1" s="1"/>
  <c r="A157" i="2"/>
  <c r="A151" i="2"/>
  <c r="E150" i="1" s="1"/>
  <c r="A146" i="2"/>
  <c r="A141" i="2"/>
  <c r="A135" i="2"/>
  <c r="A130" i="2"/>
  <c r="A125" i="2"/>
  <c r="B125" i="1" s="1"/>
  <c r="A119" i="2"/>
  <c r="A114" i="2"/>
  <c r="A109" i="2"/>
  <c r="A105" i="2"/>
  <c r="A101" i="2"/>
  <c r="A97" i="2"/>
  <c r="A93" i="2"/>
  <c r="A89" i="2"/>
  <c r="B86" i="1" s="1"/>
  <c r="A85" i="2"/>
  <c r="E83" i="1" s="1"/>
  <c r="A81" i="2"/>
  <c r="A77" i="2"/>
  <c r="A73" i="2"/>
  <c r="A69" i="2"/>
  <c r="B66" i="1" s="1"/>
  <c r="A65" i="2"/>
  <c r="A61" i="2"/>
  <c r="A57" i="2"/>
  <c r="A53" i="2"/>
  <c r="A49" i="2"/>
  <c r="A45" i="2"/>
  <c r="A41" i="2"/>
  <c r="A37" i="2"/>
  <c r="A33" i="2"/>
  <c r="A29" i="2"/>
  <c r="A25" i="2"/>
  <c r="B23" i="1" s="1"/>
  <c r="A21" i="2"/>
  <c r="B19" i="1" s="1"/>
  <c r="A17" i="2"/>
  <c r="B15" i="1" s="1"/>
  <c r="A13" i="2"/>
  <c r="B11" i="1" s="1"/>
  <c r="A9" i="2"/>
  <c r="G6" i="1" s="1"/>
  <c r="A419" i="2"/>
  <c r="B395" i="1" s="1"/>
  <c r="A387" i="2"/>
  <c r="A355" i="2"/>
  <c r="A323" i="2"/>
  <c r="A275" i="2"/>
  <c r="A243" i="2"/>
  <c r="A223" i="2"/>
  <c r="A213" i="2"/>
  <c r="A197" i="2"/>
  <c r="A186" i="2"/>
  <c r="A170" i="2"/>
  <c r="A149" i="2"/>
  <c r="A138" i="2"/>
  <c r="A122" i="2"/>
  <c r="A107" i="2"/>
  <c r="A91" i="2"/>
  <c r="B88" i="1" s="1"/>
  <c r="A79" i="2"/>
  <c r="A71" i="2"/>
  <c r="A55" i="2"/>
  <c r="A43" i="2"/>
  <c r="A35" i="2"/>
  <c r="A19" i="2"/>
  <c r="B17" i="1" s="1"/>
  <c r="A439" i="2"/>
  <c r="B423" i="1" s="1"/>
  <c r="A423" i="2"/>
  <c r="B399" i="1" s="1"/>
  <c r="A407" i="2"/>
  <c r="A391" i="2"/>
  <c r="A375" i="2"/>
  <c r="A359" i="2"/>
  <c r="A343" i="2"/>
  <c r="A327" i="2"/>
  <c r="A311" i="2"/>
  <c r="E276" i="1" s="1"/>
  <c r="A295" i="2"/>
  <c r="A279" i="2"/>
  <c r="A263" i="2"/>
  <c r="A247" i="2"/>
  <c r="A231" i="2"/>
  <c r="A225" i="2"/>
  <c r="A219" i="2"/>
  <c r="A214" i="2"/>
  <c r="A209" i="2"/>
  <c r="A203" i="2"/>
  <c r="A198" i="2"/>
  <c r="A193" i="2"/>
  <c r="A187" i="2"/>
  <c r="A182" i="2"/>
  <c r="A177" i="2"/>
  <c r="A171" i="2"/>
  <c r="A166" i="2"/>
  <c r="B192" i="1" s="1"/>
  <c r="A161" i="2"/>
  <c r="A155" i="2"/>
  <c r="A150" i="2"/>
  <c r="A145" i="2"/>
  <c r="A139" i="2"/>
  <c r="A134" i="2"/>
  <c r="A129" i="2"/>
  <c r="A123" i="2"/>
  <c r="A118" i="2"/>
  <c r="A113" i="2"/>
  <c r="A108" i="2"/>
  <c r="A104" i="2"/>
  <c r="A100" i="2"/>
  <c r="A96" i="2"/>
  <c r="A92" i="2"/>
  <c r="B89" i="1" s="1"/>
  <c r="A88" i="2"/>
  <c r="B85" i="1" s="1"/>
  <c r="A84" i="2"/>
  <c r="B75" i="1" s="1"/>
  <c r="A80" i="2"/>
  <c r="A76" i="2"/>
  <c r="A72" i="2"/>
  <c r="B68" i="1" s="1"/>
  <c r="A68" i="2"/>
  <c r="A64" i="2"/>
  <c r="A60" i="2"/>
  <c r="A56" i="2"/>
  <c r="A52" i="2"/>
  <c r="A48" i="2"/>
  <c r="A44" i="2"/>
  <c r="A40" i="2"/>
  <c r="A36" i="2"/>
  <c r="A32" i="2"/>
  <c r="A28" i="2"/>
  <c r="A24" i="2"/>
  <c r="B22" i="1" s="1"/>
  <c r="A20" i="2"/>
  <c r="E17" i="1" s="1"/>
  <c r="A16" i="2"/>
  <c r="B14" i="1" s="1"/>
  <c r="A12" i="2"/>
  <c r="B10" i="1" s="1"/>
  <c r="A435" i="2"/>
  <c r="B407" i="1" s="1"/>
  <c r="A403" i="2"/>
  <c r="A371" i="2"/>
  <c r="A339" i="2"/>
  <c r="A291" i="2"/>
  <c r="A259" i="2"/>
  <c r="B220" i="1" s="1"/>
  <c r="A229" i="2"/>
  <c r="A218" i="2"/>
  <c r="A202" i="2"/>
  <c r="A181" i="2"/>
  <c r="A165" i="2"/>
  <c r="B184" i="1" s="1"/>
  <c r="A154" i="2"/>
  <c r="A133" i="2"/>
  <c r="A117" i="2"/>
  <c r="A103" i="2"/>
  <c r="A95" i="2"/>
  <c r="A83" i="2"/>
  <c r="H75" i="1" s="1"/>
  <c r="A67" i="2"/>
  <c r="B64" i="1" s="1"/>
  <c r="A59" i="2"/>
  <c r="A47" i="2"/>
  <c r="A31" i="2"/>
  <c r="A23" i="2"/>
  <c r="B21" i="1" s="1"/>
  <c r="A11" i="2"/>
  <c r="B9" i="1" s="1"/>
  <c r="E149" i="1"/>
  <c r="B313" i="1"/>
  <c r="B87" i="1"/>
  <c r="B67" i="1"/>
  <c r="I136" i="1"/>
  <c r="H26" i="2"/>
  <c r="G26" i="2"/>
  <c r="F26" i="2"/>
  <c r="D26" i="2"/>
  <c r="C26" i="2"/>
  <c r="H432" i="2"/>
  <c r="G432" i="2"/>
  <c r="F432" i="2"/>
  <c r="D432" i="2"/>
  <c r="C432" i="2"/>
  <c r="H427" i="2"/>
  <c r="G427" i="2"/>
  <c r="F427" i="2"/>
  <c r="D427" i="2"/>
  <c r="C427" i="2"/>
  <c r="H411" i="2"/>
  <c r="G411" i="2"/>
  <c r="F411" i="2"/>
  <c r="D411" i="2"/>
  <c r="C411" i="2"/>
  <c r="C412" i="2"/>
  <c r="D412" i="2"/>
  <c r="F412" i="2"/>
  <c r="G412" i="2"/>
  <c r="H412" i="2"/>
  <c r="C413" i="2"/>
  <c r="D413" i="2"/>
  <c r="F413" i="2"/>
  <c r="G413" i="2"/>
  <c r="H413" i="2"/>
  <c r="C414" i="2"/>
  <c r="D414" i="2"/>
  <c r="F414" i="2"/>
  <c r="G414" i="2"/>
  <c r="H414" i="2"/>
  <c r="H423" i="2"/>
  <c r="G423" i="2"/>
  <c r="F423" i="2"/>
  <c r="D423" i="2"/>
  <c r="C423" i="2"/>
  <c r="H422" i="2"/>
  <c r="G422" i="2"/>
  <c r="F422" i="2"/>
  <c r="D422" i="2"/>
  <c r="C422" i="2"/>
  <c r="H421" i="2"/>
  <c r="G421" i="2"/>
  <c r="F421" i="2"/>
  <c r="D421" i="2"/>
  <c r="C421" i="2"/>
  <c r="H420" i="2"/>
  <c r="G420" i="2"/>
  <c r="F420" i="2"/>
  <c r="D420" i="2"/>
  <c r="C420" i="2"/>
  <c r="H417" i="2"/>
  <c r="G417" i="2"/>
  <c r="F417" i="2"/>
  <c r="D417" i="2"/>
  <c r="C417" i="2"/>
  <c r="H416" i="2"/>
  <c r="G416" i="2"/>
  <c r="F416" i="2"/>
  <c r="D416" i="2"/>
  <c r="C416" i="2"/>
  <c r="H410" i="2"/>
  <c r="G410" i="2"/>
  <c r="F410" i="2"/>
  <c r="D410" i="2"/>
  <c r="C410" i="2"/>
  <c r="H409" i="2"/>
  <c r="G409" i="2"/>
  <c r="F409" i="2"/>
  <c r="D409" i="2"/>
  <c r="C409" i="2"/>
  <c r="H408" i="2"/>
  <c r="G408" i="2"/>
  <c r="F408" i="2"/>
  <c r="D408" i="2"/>
  <c r="C408" i="2"/>
  <c r="H407" i="2"/>
  <c r="G407" i="2"/>
  <c r="F407" i="2"/>
  <c r="D407" i="2"/>
  <c r="C407" i="2"/>
  <c r="H406" i="2"/>
  <c r="G406" i="2"/>
  <c r="F406" i="2"/>
  <c r="D406" i="2"/>
  <c r="C406" i="2"/>
  <c r="H419" i="2"/>
  <c r="G419" i="2"/>
  <c r="F419" i="2"/>
  <c r="D419" i="2"/>
  <c r="C419" i="2"/>
  <c r="H415" i="2"/>
  <c r="G415" i="2"/>
  <c r="F415" i="2"/>
  <c r="D415" i="2"/>
  <c r="C415" i="2"/>
  <c r="H402" i="2"/>
  <c r="G402" i="2"/>
  <c r="F402" i="2"/>
  <c r="D402" i="2"/>
  <c r="C402" i="2"/>
  <c r="B461" i="1" l="1"/>
  <c r="B457" i="1"/>
  <c r="B453" i="1"/>
  <c r="B449" i="1"/>
  <c r="B445" i="1"/>
  <c r="B441" i="1"/>
  <c r="B437" i="1"/>
  <c r="B433" i="1"/>
  <c r="B429" i="1"/>
  <c r="B425" i="1"/>
  <c r="B421" i="1"/>
  <c r="B417" i="1"/>
  <c r="B413" i="1"/>
  <c r="B409" i="1"/>
  <c r="B481" i="1"/>
  <c r="B477" i="1"/>
  <c r="B469" i="1"/>
  <c r="B465" i="1"/>
  <c r="B485" i="1"/>
  <c r="B473" i="1"/>
  <c r="B484" i="1"/>
  <c r="B480" i="1"/>
  <c r="B476" i="1"/>
  <c r="B468" i="1"/>
  <c r="B464" i="1"/>
  <c r="B460" i="1"/>
  <c r="B456" i="1"/>
  <c r="B452" i="1"/>
  <c r="B448" i="1"/>
  <c r="B444" i="1"/>
  <c r="B440" i="1"/>
  <c r="B436" i="1"/>
  <c r="B432" i="1"/>
  <c r="B428" i="1"/>
  <c r="B424" i="1"/>
  <c r="B420" i="1"/>
  <c r="B416" i="1"/>
  <c r="B412" i="1"/>
  <c r="B408" i="1"/>
  <c r="B472" i="1"/>
  <c r="B462" i="1"/>
  <c r="B454" i="1"/>
  <c r="B438" i="1"/>
  <c r="B430" i="1"/>
  <c r="B422" i="1"/>
  <c r="B414" i="1"/>
  <c r="B486" i="1"/>
  <c r="B482" i="1"/>
  <c r="B478" i="1"/>
  <c r="B474" i="1"/>
  <c r="B470" i="1"/>
  <c r="B466" i="1"/>
  <c r="B458" i="1"/>
  <c r="B450" i="1"/>
  <c r="B446" i="1"/>
  <c r="B442" i="1"/>
  <c r="B434" i="1"/>
  <c r="B426" i="1"/>
  <c r="B418" i="1"/>
  <c r="B410" i="1"/>
  <c r="J483" i="1"/>
  <c r="J479" i="1"/>
  <c r="J475" i="1"/>
  <c r="J471" i="1"/>
  <c r="J467" i="1"/>
  <c r="J463" i="1"/>
  <c r="J459" i="1"/>
  <c r="J451" i="1"/>
  <c r="J443" i="1"/>
  <c r="J435" i="1"/>
  <c r="J427" i="1"/>
  <c r="J419" i="1"/>
  <c r="J411" i="1"/>
  <c r="J455" i="1"/>
  <c r="J447" i="1"/>
  <c r="J439" i="1"/>
  <c r="J431" i="1"/>
  <c r="J423" i="1"/>
  <c r="J415" i="1"/>
  <c r="J407" i="1"/>
  <c r="J403" i="1"/>
  <c r="J387" i="1"/>
  <c r="J399" i="1"/>
  <c r="J383" i="1"/>
  <c r="J375" i="1"/>
  <c r="J395" i="1"/>
  <c r="J379" i="1"/>
  <c r="J391" i="1"/>
  <c r="B405" i="1"/>
  <c r="B389" i="1"/>
  <c r="G343" i="1"/>
  <c r="B211" i="1"/>
  <c r="B203" i="1"/>
  <c r="B195" i="1"/>
  <c r="B187" i="1"/>
  <c r="B179" i="1"/>
  <c r="B163" i="1"/>
  <c r="B393" i="1"/>
  <c r="B377" i="1"/>
  <c r="B325" i="1"/>
  <c r="B316" i="1"/>
  <c r="B307" i="1"/>
  <c r="B298" i="1"/>
  <c r="B289" i="1"/>
  <c r="B280" i="1"/>
  <c r="B385" i="1"/>
  <c r="B397" i="1"/>
  <c r="B381" i="1"/>
  <c r="B171" i="1"/>
  <c r="B155" i="1"/>
  <c r="B401" i="1"/>
  <c r="E367" i="1"/>
  <c r="G253" i="1"/>
  <c r="B244" i="1"/>
  <c r="B215" i="1"/>
  <c r="B207" i="1"/>
  <c r="B199" i="1"/>
  <c r="B191" i="1"/>
  <c r="B183" i="1"/>
  <c r="B167" i="1"/>
  <c r="B175" i="1"/>
  <c r="B159" i="1"/>
  <c r="J209" i="1"/>
  <c r="J177" i="1"/>
  <c r="I99" i="1"/>
  <c r="J201" i="1"/>
  <c r="J169" i="1"/>
  <c r="I94" i="1"/>
  <c r="J185" i="1"/>
  <c r="J193" i="1"/>
  <c r="J161" i="1"/>
  <c r="I89" i="1"/>
  <c r="J153" i="1"/>
  <c r="H349" i="1"/>
  <c r="E365" i="1"/>
  <c r="B173" i="1"/>
  <c r="B157" i="1"/>
  <c r="B213" i="1"/>
  <c r="B205" i="1"/>
  <c r="B197" i="1"/>
  <c r="B189" i="1"/>
  <c r="B181" i="1"/>
  <c r="B165" i="1"/>
  <c r="B185" i="1"/>
  <c r="B169" i="1"/>
  <c r="B153" i="1"/>
  <c r="B193" i="1"/>
  <c r="B161" i="1"/>
  <c r="B209" i="1"/>
  <c r="B201" i="1"/>
  <c r="B177" i="1"/>
  <c r="B373" i="1"/>
  <c r="B339" i="1"/>
  <c r="B149" i="1"/>
  <c r="B150" i="1"/>
  <c r="B330" i="1"/>
  <c r="B321" i="1"/>
  <c r="B312" i="1"/>
  <c r="B303" i="1"/>
  <c r="B294" i="1"/>
  <c r="B285" i="1"/>
  <c r="D250" i="1"/>
  <c r="E239" i="1"/>
  <c r="F296" i="1"/>
  <c r="F305" i="1"/>
  <c r="F323" i="1"/>
  <c r="F287" i="1"/>
  <c r="F314" i="1"/>
  <c r="F278" i="1"/>
  <c r="B214" i="1"/>
  <c r="B206" i="1"/>
  <c r="B198" i="1"/>
  <c r="B190" i="1"/>
  <c r="B182" i="1"/>
  <c r="B166" i="1"/>
  <c r="B174" i="1"/>
  <c r="B158" i="1"/>
  <c r="E231" i="1"/>
  <c r="C247" i="1"/>
  <c r="B328" i="1"/>
  <c r="B319" i="1"/>
  <c r="B310" i="1"/>
  <c r="B301" i="1"/>
  <c r="B292" i="1"/>
  <c r="B283" i="1"/>
  <c r="B394" i="1"/>
  <c r="B378" i="1"/>
  <c r="B326" i="1"/>
  <c r="B317" i="1"/>
  <c r="B308" i="1"/>
  <c r="B299" i="1"/>
  <c r="B290" i="1"/>
  <c r="B281" i="1"/>
  <c r="B390" i="1"/>
  <c r="B196" i="1"/>
  <c r="B398" i="1"/>
  <c r="B382" i="1"/>
  <c r="B172" i="1"/>
  <c r="B156" i="1"/>
  <c r="B406" i="1"/>
  <c r="B212" i="1"/>
  <c r="B204" i="1"/>
  <c r="B180" i="1"/>
  <c r="B402" i="1"/>
  <c r="B386" i="1"/>
  <c r="G357" i="1"/>
  <c r="B188" i="1"/>
  <c r="B164" i="1"/>
  <c r="E169" i="1"/>
  <c r="E153" i="1"/>
  <c r="E209" i="1"/>
  <c r="E201" i="1"/>
  <c r="E193" i="1"/>
  <c r="E185" i="1"/>
  <c r="E177" i="1"/>
  <c r="E161" i="1"/>
  <c r="B400" i="1"/>
  <c r="B384" i="1"/>
  <c r="B154" i="1"/>
  <c r="B170" i="1"/>
  <c r="B404" i="1"/>
  <c r="B388" i="1"/>
  <c r="F341" i="1"/>
  <c r="B210" i="1"/>
  <c r="B202" i="1"/>
  <c r="B194" i="1"/>
  <c r="B186" i="1"/>
  <c r="B178" i="1"/>
  <c r="B162" i="1"/>
  <c r="B396" i="1"/>
  <c r="C358" i="1"/>
  <c r="B392" i="1"/>
  <c r="B376" i="1"/>
  <c r="B324" i="1"/>
  <c r="B315" i="1"/>
  <c r="B306" i="1"/>
  <c r="B297" i="1"/>
  <c r="B288" i="1"/>
  <c r="B279" i="1"/>
  <c r="B380" i="1"/>
  <c r="B327" i="1"/>
  <c r="B309" i="1"/>
  <c r="B300" i="1"/>
  <c r="B291" i="1"/>
  <c r="B282" i="1"/>
  <c r="B318" i="1"/>
  <c r="B329" i="1"/>
  <c r="B320" i="1"/>
  <c r="B311" i="1"/>
  <c r="B302" i="1"/>
  <c r="B293" i="1"/>
  <c r="B284" i="1"/>
  <c r="B243" i="1"/>
  <c r="G252" i="1"/>
  <c r="B287" i="1"/>
  <c r="B323" i="1"/>
  <c r="B314" i="1"/>
  <c r="B305" i="1"/>
  <c r="B296" i="1"/>
  <c r="B278" i="1"/>
  <c r="J28" i="1"/>
  <c r="H60" i="1"/>
  <c r="J314" i="1"/>
  <c r="J278" i="1"/>
  <c r="I185" i="1"/>
  <c r="I153" i="1"/>
  <c r="I17" i="1"/>
  <c r="I193" i="1"/>
  <c r="J305" i="1"/>
  <c r="I209" i="1"/>
  <c r="I177" i="1"/>
  <c r="H99" i="1"/>
  <c r="J287" i="1"/>
  <c r="H89" i="1"/>
  <c r="J296" i="1"/>
  <c r="I201" i="1"/>
  <c r="I169" i="1"/>
  <c r="H94" i="1"/>
  <c r="J323" i="1"/>
  <c r="I161" i="1"/>
  <c r="B62" i="1"/>
  <c r="H33" i="1"/>
  <c r="H31" i="1"/>
  <c r="D60" i="1"/>
  <c r="C49" i="1"/>
  <c r="G27" i="1"/>
  <c r="H401" i="2"/>
  <c r="G401" i="2"/>
  <c r="F401" i="2"/>
  <c r="D401" i="2"/>
  <c r="C401" i="2"/>
  <c r="H400" i="2"/>
  <c r="G400" i="2"/>
  <c r="F400" i="2"/>
  <c r="D400" i="2"/>
  <c r="C400" i="2"/>
  <c r="H399" i="2"/>
  <c r="G399" i="2"/>
  <c r="F399" i="2"/>
  <c r="D399" i="2"/>
  <c r="C399" i="2"/>
  <c r="H398" i="2"/>
  <c r="G398" i="2"/>
  <c r="F398" i="2"/>
  <c r="D398" i="2"/>
  <c r="C398" i="2"/>
  <c r="H397" i="2"/>
  <c r="G397" i="2"/>
  <c r="F397" i="2"/>
  <c r="D397" i="2"/>
  <c r="C397" i="2"/>
  <c r="H396" i="2"/>
  <c r="G396" i="2"/>
  <c r="F396" i="2"/>
  <c r="D396" i="2"/>
  <c r="C396" i="2"/>
  <c r="H395" i="2"/>
  <c r="G395" i="2"/>
  <c r="F395" i="2"/>
  <c r="D395" i="2"/>
  <c r="C395" i="2"/>
  <c r="H394" i="2"/>
  <c r="G394" i="2"/>
  <c r="F394" i="2"/>
  <c r="D394" i="2"/>
  <c r="C394" i="2"/>
  <c r="H393" i="2"/>
  <c r="G393" i="2"/>
  <c r="F393" i="2"/>
  <c r="D393" i="2"/>
  <c r="C393" i="2"/>
  <c r="H392" i="2"/>
  <c r="G392" i="2"/>
  <c r="F392" i="2"/>
  <c r="D392" i="2"/>
  <c r="C392" i="2"/>
  <c r="H391" i="2"/>
  <c r="G391" i="2"/>
  <c r="F391" i="2"/>
  <c r="D391" i="2"/>
  <c r="C391" i="2"/>
  <c r="H390" i="2"/>
  <c r="G390" i="2"/>
  <c r="F390" i="2"/>
  <c r="D390" i="2"/>
  <c r="C390" i="2"/>
  <c r="H389" i="2"/>
  <c r="G389" i="2"/>
  <c r="F389" i="2"/>
  <c r="D389" i="2"/>
  <c r="C389" i="2"/>
  <c r="H388" i="2"/>
  <c r="G388" i="2"/>
  <c r="F388" i="2"/>
  <c r="D388" i="2"/>
  <c r="C388" i="2"/>
  <c r="H387" i="2"/>
  <c r="G387" i="2"/>
  <c r="F387" i="2"/>
  <c r="D387" i="2"/>
  <c r="C387" i="2"/>
  <c r="H386" i="2"/>
  <c r="G386" i="2"/>
  <c r="F386" i="2"/>
  <c r="D386" i="2"/>
  <c r="C386" i="2"/>
  <c r="H385" i="2"/>
  <c r="G385" i="2"/>
  <c r="F385" i="2"/>
  <c r="D385" i="2"/>
  <c r="C385" i="2"/>
  <c r="H384" i="2"/>
  <c r="G384" i="2"/>
  <c r="F384" i="2"/>
  <c r="D384" i="2"/>
  <c r="C384" i="2"/>
  <c r="H383" i="2"/>
  <c r="G383" i="2"/>
  <c r="F383" i="2"/>
  <c r="D383" i="2"/>
  <c r="C383" i="2"/>
  <c r="H382" i="2"/>
  <c r="G382" i="2"/>
  <c r="F382" i="2"/>
  <c r="D382" i="2"/>
  <c r="C382" i="2"/>
  <c r="H381" i="2"/>
  <c r="G381" i="2"/>
  <c r="F381" i="2"/>
  <c r="D381" i="2"/>
  <c r="C381" i="2"/>
  <c r="H380" i="2"/>
  <c r="G380" i="2"/>
  <c r="F380" i="2"/>
  <c r="D380" i="2"/>
  <c r="C380" i="2"/>
  <c r="H379" i="2"/>
  <c r="G379" i="2"/>
  <c r="F379" i="2"/>
  <c r="D379" i="2"/>
  <c r="C379" i="2"/>
  <c r="H378" i="2"/>
  <c r="G378" i="2"/>
  <c r="F378" i="2"/>
  <c r="D378" i="2"/>
  <c r="C378" i="2"/>
  <c r="H377" i="2"/>
  <c r="G377" i="2"/>
  <c r="F377" i="2"/>
  <c r="D377" i="2"/>
  <c r="C377" i="2"/>
  <c r="H376" i="2"/>
  <c r="G376" i="2"/>
  <c r="F376" i="2"/>
  <c r="D376" i="2"/>
  <c r="C376" i="2"/>
  <c r="H375" i="2"/>
  <c r="G375" i="2"/>
  <c r="F375" i="2"/>
  <c r="D375" i="2"/>
  <c r="C375" i="2"/>
  <c r="H374" i="2"/>
  <c r="G374" i="2"/>
  <c r="F374" i="2"/>
  <c r="D374" i="2"/>
  <c r="C374" i="2"/>
  <c r="H373" i="2"/>
  <c r="G373" i="2"/>
  <c r="F373" i="2"/>
  <c r="D373" i="2"/>
  <c r="C373" i="2"/>
  <c r="H372" i="2"/>
  <c r="G372" i="2"/>
  <c r="F372" i="2"/>
  <c r="D372" i="2"/>
  <c r="C372" i="2"/>
  <c r="H371" i="2"/>
  <c r="G371" i="2"/>
  <c r="F371" i="2"/>
  <c r="D371" i="2"/>
  <c r="C371" i="2"/>
  <c r="H370" i="2"/>
  <c r="G370" i="2"/>
  <c r="F370" i="2"/>
  <c r="D370" i="2"/>
  <c r="C370" i="2"/>
  <c r="H369" i="2"/>
  <c r="G369" i="2"/>
  <c r="F369" i="2"/>
  <c r="D369" i="2"/>
  <c r="C369" i="2"/>
  <c r="H368" i="2"/>
  <c r="G368" i="2"/>
  <c r="F368" i="2"/>
  <c r="D368" i="2"/>
  <c r="C368" i="2"/>
  <c r="H367" i="2"/>
  <c r="G367" i="2"/>
  <c r="F367" i="2"/>
  <c r="D367" i="2"/>
  <c r="C367" i="2"/>
  <c r="H366" i="2"/>
  <c r="G366" i="2"/>
  <c r="F366" i="2"/>
  <c r="D366" i="2"/>
  <c r="C366" i="2"/>
  <c r="H365" i="2"/>
  <c r="G365" i="2"/>
  <c r="F365" i="2"/>
  <c r="D365" i="2"/>
  <c r="C365" i="2"/>
  <c r="H364" i="2"/>
  <c r="G364" i="2"/>
  <c r="F364" i="2"/>
  <c r="D364" i="2"/>
  <c r="C364" i="2"/>
  <c r="H363" i="2"/>
  <c r="G363" i="2"/>
  <c r="F363" i="2"/>
  <c r="D363" i="2"/>
  <c r="C363" i="2"/>
  <c r="H362" i="2"/>
  <c r="G362" i="2"/>
  <c r="F362" i="2"/>
  <c r="D362" i="2"/>
  <c r="C362" i="2"/>
  <c r="H361" i="2"/>
  <c r="G361" i="2"/>
  <c r="F361" i="2"/>
  <c r="D361" i="2"/>
  <c r="C361" i="2"/>
  <c r="H360" i="2"/>
  <c r="G360" i="2"/>
  <c r="F360" i="2"/>
  <c r="D360" i="2"/>
  <c r="C360" i="2"/>
  <c r="H359" i="2"/>
  <c r="G359" i="2"/>
  <c r="F359" i="2"/>
  <c r="D359" i="2"/>
  <c r="C359" i="2"/>
  <c r="H358" i="2"/>
  <c r="G358" i="2"/>
  <c r="F358" i="2"/>
  <c r="D358" i="2"/>
  <c r="C358" i="2"/>
  <c r="H357" i="2"/>
  <c r="G357" i="2"/>
  <c r="F357" i="2"/>
  <c r="D357" i="2"/>
  <c r="C357" i="2"/>
  <c r="H356" i="2"/>
  <c r="G356" i="2"/>
  <c r="F356" i="2"/>
  <c r="D356" i="2"/>
  <c r="C356" i="2"/>
  <c r="H355" i="2"/>
  <c r="G355" i="2"/>
  <c r="F355" i="2"/>
  <c r="D355" i="2"/>
  <c r="C355" i="2"/>
  <c r="H354" i="2"/>
  <c r="G354" i="2"/>
  <c r="F354" i="2"/>
  <c r="D354" i="2"/>
  <c r="C354" i="2"/>
  <c r="H353" i="2"/>
  <c r="G353" i="2"/>
  <c r="F353" i="2"/>
  <c r="D353" i="2"/>
  <c r="C353" i="2"/>
  <c r="H352" i="2"/>
  <c r="G352" i="2"/>
  <c r="F352" i="2"/>
  <c r="D352" i="2"/>
  <c r="C352" i="2"/>
  <c r="H351" i="2"/>
  <c r="G351" i="2"/>
  <c r="F351" i="2"/>
  <c r="D351" i="2"/>
  <c r="C351" i="2"/>
  <c r="H350" i="2"/>
  <c r="G350" i="2"/>
  <c r="F350" i="2"/>
  <c r="D350" i="2"/>
  <c r="C350" i="2"/>
  <c r="H349" i="2"/>
  <c r="G349" i="2"/>
  <c r="F349" i="2"/>
  <c r="D349" i="2"/>
  <c r="C349" i="2"/>
  <c r="H348" i="2"/>
  <c r="G348" i="2"/>
  <c r="F348" i="2"/>
  <c r="D348" i="2"/>
  <c r="C348" i="2"/>
  <c r="H347" i="2"/>
  <c r="G347" i="2"/>
  <c r="F347" i="2"/>
  <c r="D347" i="2"/>
  <c r="C347" i="2"/>
  <c r="H346" i="2"/>
  <c r="G346" i="2"/>
  <c r="F346" i="2"/>
  <c r="D346" i="2"/>
  <c r="C346" i="2"/>
  <c r="H345" i="2"/>
  <c r="G345" i="2"/>
  <c r="F345" i="2"/>
  <c r="D345" i="2"/>
  <c r="C345" i="2"/>
  <c r="H344" i="2"/>
  <c r="G344" i="2"/>
  <c r="F344" i="2"/>
  <c r="D344" i="2"/>
  <c r="C344" i="2"/>
  <c r="H343" i="2"/>
  <c r="G343" i="2"/>
  <c r="F343" i="2"/>
  <c r="D343" i="2"/>
  <c r="C343" i="2"/>
  <c r="H342" i="2"/>
  <c r="G342" i="2"/>
  <c r="F342" i="2"/>
  <c r="D342" i="2"/>
  <c r="C342" i="2"/>
  <c r="H341" i="2"/>
  <c r="G341" i="2"/>
  <c r="F341" i="2"/>
  <c r="D341" i="2"/>
  <c r="C341" i="2"/>
  <c r="H340" i="2"/>
  <c r="G340" i="2"/>
  <c r="F340" i="2"/>
  <c r="D340" i="2"/>
  <c r="C340" i="2"/>
  <c r="H339" i="2"/>
  <c r="G339" i="2"/>
  <c r="F339" i="2"/>
  <c r="D339" i="2"/>
  <c r="C339" i="2"/>
  <c r="H338" i="2"/>
  <c r="G338" i="2"/>
  <c r="F338" i="2"/>
  <c r="D338" i="2"/>
  <c r="C338" i="2"/>
  <c r="C313" i="2"/>
  <c r="D313" i="2"/>
  <c r="F313" i="2"/>
  <c r="G313" i="2"/>
  <c r="H313" i="2"/>
  <c r="H337" i="2"/>
  <c r="G337" i="2"/>
  <c r="F337" i="2"/>
  <c r="D337" i="2"/>
  <c r="C337" i="2"/>
  <c r="H336" i="2"/>
  <c r="G336" i="2"/>
  <c r="F336" i="2"/>
  <c r="D336" i="2"/>
  <c r="C336" i="2"/>
  <c r="H335" i="2"/>
  <c r="G335" i="2"/>
  <c r="F335" i="2"/>
  <c r="D335" i="2"/>
  <c r="C335" i="2"/>
  <c r="H334" i="2"/>
  <c r="G334" i="2"/>
  <c r="F334" i="2"/>
  <c r="D334" i="2"/>
  <c r="C334" i="2"/>
  <c r="H333" i="2"/>
  <c r="G333" i="2"/>
  <c r="F333" i="2"/>
  <c r="D333" i="2"/>
  <c r="C333" i="2"/>
  <c r="H332" i="2"/>
  <c r="G332" i="2"/>
  <c r="F332" i="2"/>
  <c r="D332" i="2"/>
  <c r="C332" i="2"/>
  <c r="H331" i="2"/>
  <c r="G331" i="2"/>
  <c r="F331" i="2"/>
  <c r="D331" i="2"/>
  <c r="C331" i="2"/>
  <c r="H330" i="2"/>
  <c r="G330" i="2"/>
  <c r="F330" i="2"/>
  <c r="D330" i="2"/>
  <c r="C330" i="2"/>
  <c r="H329" i="2"/>
  <c r="G329" i="2"/>
  <c r="F329" i="2"/>
  <c r="D329" i="2"/>
  <c r="C329" i="2"/>
  <c r="H328" i="2"/>
  <c r="G328" i="2"/>
  <c r="F328" i="2"/>
  <c r="D328" i="2"/>
  <c r="C328" i="2"/>
  <c r="H327" i="2"/>
  <c r="G327" i="2"/>
  <c r="F327" i="2"/>
  <c r="D327" i="2"/>
  <c r="C327" i="2"/>
  <c r="H326" i="2"/>
  <c r="G326" i="2"/>
  <c r="F326" i="2"/>
  <c r="D326" i="2"/>
  <c r="C326" i="2"/>
  <c r="H325" i="2"/>
  <c r="G325" i="2"/>
  <c r="F325" i="2"/>
  <c r="D325" i="2"/>
  <c r="C325" i="2"/>
  <c r="H324" i="2"/>
  <c r="G324" i="2"/>
  <c r="F324" i="2"/>
  <c r="D324" i="2"/>
  <c r="C324" i="2"/>
  <c r="H323" i="2"/>
  <c r="G323" i="2"/>
  <c r="F323" i="2"/>
  <c r="D323" i="2"/>
  <c r="C323" i="2"/>
  <c r="H322" i="2"/>
  <c r="G322" i="2"/>
  <c r="F322" i="2"/>
  <c r="D322" i="2"/>
  <c r="C322" i="2"/>
  <c r="H321" i="2"/>
  <c r="G321" i="2"/>
  <c r="F321" i="2"/>
  <c r="D321" i="2"/>
  <c r="C321" i="2"/>
  <c r="H320" i="2"/>
  <c r="G320" i="2"/>
  <c r="F320" i="2"/>
  <c r="D320" i="2"/>
  <c r="C320" i="2"/>
  <c r="H319" i="2"/>
  <c r="G319" i="2"/>
  <c r="F319" i="2"/>
  <c r="D319" i="2"/>
  <c r="C319" i="2"/>
  <c r="H318" i="2"/>
  <c r="G318" i="2"/>
  <c r="F318" i="2"/>
  <c r="D318" i="2"/>
  <c r="C318" i="2"/>
  <c r="H317" i="2"/>
  <c r="G317" i="2"/>
  <c r="F317" i="2"/>
  <c r="D317" i="2"/>
  <c r="C317" i="2"/>
  <c r="H316" i="2"/>
  <c r="G316" i="2"/>
  <c r="F316" i="2"/>
  <c r="D316" i="2"/>
  <c r="C316" i="2"/>
  <c r="H315" i="2"/>
  <c r="G315" i="2"/>
  <c r="F315" i="2"/>
  <c r="D315" i="2"/>
  <c r="C315" i="2"/>
  <c r="H314" i="2"/>
  <c r="G314" i="2"/>
  <c r="F314" i="2"/>
  <c r="D314" i="2"/>
  <c r="C314" i="2"/>
  <c r="C312" i="2"/>
  <c r="D312" i="2"/>
  <c r="F312" i="2"/>
  <c r="G312" i="2"/>
  <c r="H312" i="2"/>
  <c r="H269" i="2"/>
  <c r="G269" i="2"/>
  <c r="F269" i="2"/>
  <c r="D269" i="2"/>
  <c r="C269" i="2"/>
  <c r="H311" i="2"/>
  <c r="G311" i="2"/>
  <c r="F311" i="2"/>
  <c r="D311" i="2"/>
  <c r="C311" i="2"/>
  <c r="H310" i="2"/>
  <c r="G310" i="2"/>
  <c r="F310" i="2"/>
  <c r="D310" i="2"/>
  <c r="C310" i="2"/>
  <c r="H309" i="2"/>
  <c r="G309" i="2"/>
  <c r="F309" i="2"/>
  <c r="D309" i="2"/>
  <c r="C309" i="2"/>
  <c r="H308" i="2"/>
  <c r="G308" i="2"/>
  <c r="F308" i="2"/>
  <c r="D308" i="2"/>
  <c r="C308" i="2"/>
  <c r="H307" i="2"/>
  <c r="G307" i="2"/>
  <c r="F307" i="2"/>
  <c r="D307" i="2"/>
  <c r="C307" i="2"/>
  <c r="H306" i="2"/>
  <c r="G306" i="2"/>
  <c r="F306" i="2"/>
  <c r="D306" i="2"/>
  <c r="C306" i="2"/>
  <c r="H305" i="2"/>
  <c r="G305" i="2"/>
  <c r="F305" i="2"/>
  <c r="D305" i="2"/>
  <c r="C305" i="2"/>
  <c r="H304" i="2"/>
  <c r="G304" i="2"/>
  <c r="F304" i="2"/>
  <c r="D304" i="2"/>
  <c r="C304" i="2"/>
  <c r="H303" i="2"/>
  <c r="G303" i="2"/>
  <c r="F303" i="2"/>
  <c r="D303" i="2"/>
  <c r="C303" i="2"/>
  <c r="H302" i="2"/>
  <c r="G302" i="2"/>
  <c r="F302" i="2"/>
  <c r="D302" i="2"/>
  <c r="C302" i="2"/>
  <c r="H301" i="2"/>
  <c r="G301" i="2"/>
  <c r="F301" i="2"/>
  <c r="D301" i="2"/>
  <c r="C301" i="2"/>
  <c r="H300" i="2"/>
  <c r="G300" i="2"/>
  <c r="F300" i="2"/>
  <c r="D300" i="2"/>
  <c r="C300" i="2"/>
  <c r="H299" i="2"/>
  <c r="G299" i="2"/>
  <c r="F299" i="2"/>
  <c r="D299" i="2"/>
  <c r="C299" i="2"/>
  <c r="H298" i="2"/>
  <c r="G298" i="2"/>
  <c r="F298" i="2"/>
  <c r="D298" i="2"/>
  <c r="C298" i="2"/>
  <c r="H297" i="2"/>
  <c r="G297" i="2"/>
  <c r="F297" i="2"/>
  <c r="D297" i="2"/>
  <c r="C297" i="2"/>
  <c r="H296" i="2"/>
  <c r="G296" i="2"/>
  <c r="F296" i="2"/>
  <c r="D296" i="2"/>
  <c r="C296" i="2"/>
  <c r="H295" i="2"/>
  <c r="G295" i="2"/>
  <c r="F295" i="2"/>
  <c r="D295" i="2"/>
  <c r="C295" i="2"/>
  <c r="H294" i="2"/>
  <c r="G294" i="2"/>
  <c r="F294" i="2"/>
  <c r="D294" i="2"/>
  <c r="C294" i="2"/>
  <c r="H293" i="2"/>
  <c r="G293" i="2"/>
  <c r="F293" i="2"/>
  <c r="D293" i="2"/>
  <c r="C293" i="2"/>
  <c r="H292" i="2"/>
  <c r="G292" i="2"/>
  <c r="F292" i="2"/>
  <c r="D292" i="2"/>
  <c r="C292" i="2"/>
  <c r="H291" i="2"/>
  <c r="G291" i="2"/>
  <c r="F291" i="2"/>
  <c r="D291" i="2"/>
  <c r="C291" i="2"/>
  <c r="H290" i="2"/>
  <c r="G290" i="2"/>
  <c r="F290" i="2"/>
  <c r="D290" i="2"/>
  <c r="C290" i="2"/>
  <c r="H289" i="2"/>
  <c r="G289" i="2"/>
  <c r="F289" i="2"/>
  <c r="D289" i="2"/>
  <c r="C289" i="2"/>
  <c r="H288" i="2"/>
  <c r="G288" i="2"/>
  <c r="F288" i="2"/>
  <c r="D288" i="2"/>
  <c r="C288" i="2"/>
  <c r="H287" i="2"/>
  <c r="G287" i="2"/>
  <c r="F287" i="2"/>
  <c r="D287" i="2"/>
  <c r="C287" i="2"/>
  <c r="H286" i="2"/>
  <c r="G286" i="2"/>
  <c r="F286" i="2"/>
  <c r="D286" i="2"/>
  <c r="C286" i="2"/>
  <c r="H285" i="2"/>
  <c r="G285" i="2"/>
  <c r="F285" i="2"/>
  <c r="D285" i="2"/>
  <c r="C285" i="2"/>
  <c r="H284" i="2"/>
  <c r="G284" i="2"/>
  <c r="F284" i="2"/>
  <c r="D284" i="2"/>
  <c r="C284" i="2"/>
  <c r="H283" i="2"/>
  <c r="G283" i="2"/>
  <c r="F283" i="2"/>
  <c r="D283" i="2"/>
  <c r="C283" i="2"/>
  <c r="H282" i="2"/>
  <c r="G282" i="2"/>
  <c r="F282" i="2"/>
  <c r="D282" i="2"/>
  <c r="C282" i="2"/>
  <c r="H281" i="2"/>
  <c r="G281" i="2"/>
  <c r="F281" i="2"/>
  <c r="D281" i="2"/>
  <c r="C281" i="2"/>
  <c r="H280" i="2"/>
  <c r="G280" i="2"/>
  <c r="F280" i="2"/>
  <c r="D280" i="2"/>
  <c r="C280" i="2"/>
  <c r="H279" i="2"/>
  <c r="G279" i="2"/>
  <c r="F279" i="2"/>
  <c r="D279" i="2"/>
  <c r="C279" i="2"/>
  <c r="H278" i="2"/>
  <c r="G278" i="2"/>
  <c r="F278" i="2"/>
  <c r="D278" i="2"/>
  <c r="C278" i="2"/>
  <c r="H277" i="2"/>
  <c r="G277" i="2"/>
  <c r="F277" i="2"/>
  <c r="D277" i="2"/>
  <c r="C277" i="2"/>
  <c r="H276" i="2"/>
  <c r="G276" i="2"/>
  <c r="F276" i="2"/>
  <c r="D276" i="2"/>
  <c r="C276" i="2"/>
  <c r="H275" i="2"/>
  <c r="G275" i="2"/>
  <c r="F275" i="2"/>
  <c r="D275" i="2"/>
  <c r="C275" i="2"/>
  <c r="H274" i="2"/>
  <c r="G274" i="2"/>
  <c r="F274" i="2"/>
  <c r="D274" i="2"/>
  <c r="C274" i="2"/>
  <c r="H273" i="2"/>
  <c r="G273" i="2"/>
  <c r="F273" i="2"/>
  <c r="D273" i="2"/>
  <c r="C273" i="2"/>
  <c r="H272" i="2"/>
  <c r="G272" i="2"/>
  <c r="F272" i="2"/>
  <c r="D272" i="2"/>
  <c r="C272" i="2"/>
  <c r="H271" i="2"/>
  <c r="G271" i="2"/>
  <c r="F271" i="2"/>
  <c r="D271" i="2"/>
  <c r="C271" i="2"/>
  <c r="H270" i="2"/>
  <c r="G270" i="2"/>
  <c r="F270" i="2"/>
  <c r="D270" i="2"/>
  <c r="C270" i="2"/>
  <c r="H268" i="2"/>
  <c r="G268" i="2"/>
  <c r="F268" i="2"/>
  <c r="D268" i="2"/>
  <c r="C268" i="2"/>
  <c r="H267" i="2"/>
  <c r="G267" i="2"/>
  <c r="F267" i="2"/>
  <c r="D267" i="2"/>
  <c r="C267" i="2"/>
  <c r="H266" i="2"/>
  <c r="G266" i="2"/>
  <c r="F266" i="2"/>
  <c r="D266" i="2"/>
  <c r="C266" i="2"/>
  <c r="H265" i="2"/>
  <c r="G265" i="2"/>
  <c r="F265" i="2"/>
  <c r="D265" i="2"/>
  <c r="C265" i="2"/>
  <c r="H264" i="2"/>
  <c r="G264" i="2"/>
  <c r="F264" i="2"/>
  <c r="D264" i="2"/>
  <c r="C264" i="2"/>
  <c r="H263" i="2"/>
  <c r="G263" i="2"/>
  <c r="F263" i="2"/>
  <c r="D263" i="2"/>
  <c r="C263" i="2"/>
  <c r="H262" i="2"/>
  <c r="G262" i="2"/>
  <c r="F262" i="2"/>
  <c r="D262" i="2"/>
  <c r="C262" i="2"/>
  <c r="H261" i="2"/>
  <c r="G261" i="2"/>
  <c r="F261" i="2"/>
  <c r="D261" i="2"/>
  <c r="C261" i="2"/>
  <c r="H260" i="2"/>
  <c r="G260" i="2"/>
  <c r="F260" i="2"/>
  <c r="D260" i="2"/>
  <c r="C260" i="2"/>
  <c r="H259" i="2"/>
  <c r="G259" i="2"/>
  <c r="F259" i="2"/>
  <c r="D259" i="2"/>
  <c r="C259" i="2"/>
  <c r="H258" i="2"/>
  <c r="G258" i="2"/>
  <c r="F258" i="2"/>
  <c r="D258" i="2"/>
  <c r="C258" i="2"/>
  <c r="H257" i="2"/>
  <c r="G257" i="2"/>
  <c r="F257" i="2"/>
  <c r="D257" i="2"/>
  <c r="C257" i="2"/>
  <c r="H256" i="2"/>
  <c r="G256" i="2"/>
  <c r="F256" i="2"/>
  <c r="D256" i="2"/>
  <c r="C256" i="2"/>
  <c r="H255" i="2"/>
  <c r="G255" i="2"/>
  <c r="F255" i="2"/>
  <c r="D255" i="2"/>
  <c r="C255" i="2"/>
  <c r="H254" i="2"/>
  <c r="G254" i="2"/>
  <c r="F254" i="2"/>
  <c r="D254" i="2"/>
  <c r="C254" i="2"/>
  <c r="H253" i="2"/>
  <c r="G253" i="2"/>
  <c r="F253" i="2"/>
  <c r="D253" i="2"/>
  <c r="C253" i="2"/>
  <c r="H252" i="2"/>
  <c r="G252" i="2"/>
  <c r="F252" i="2"/>
  <c r="D252" i="2"/>
  <c r="C252" i="2"/>
  <c r="H251" i="2"/>
  <c r="G251" i="2"/>
  <c r="F251" i="2"/>
  <c r="D251" i="2"/>
  <c r="C251" i="2"/>
  <c r="H250" i="2"/>
  <c r="G250" i="2"/>
  <c r="F250" i="2"/>
  <c r="D250" i="2"/>
  <c r="C250" i="2"/>
  <c r="H249" i="2"/>
  <c r="G249" i="2"/>
  <c r="F249" i="2"/>
  <c r="D249" i="2"/>
  <c r="C249" i="2"/>
  <c r="H248" i="2"/>
  <c r="G248" i="2"/>
  <c r="F248" i="2"/>
  <c r="D248" i="2"/>
  <c r="C248" i="2"/>
  <c r="H247" i="2"/>
  <c r="G247" i="2"/>
  <c r="F247" i="2"/>
  <c r="D247" i="2"/>
  <c r="C247" i="2"/>
  <c r="H246" i="2"/>
  <c r="G246" i="2"/>
  <c r="F246" i="2"/>
  <c r="D246" i="2"/>
  <c r="C246" i="2"/>
  <c r="H245" i="2"/>
  <c r="G245" i="2"/>
  <c r="F245" i="2"/>
  <c r="D245" i="2"/>
  <c r="C245" i="2"/>
  <c r="H244" i="2"/>
  <c r="G244" i="2"/>
  <c r="F244" i="2"/>
  <c r="D244" i="2"/>
  <c r="C244" i="2"/>
  <c r="H243" i="2"/>
  <c r="G243" i="2"/>
  <c r="F243" i="2"/>
  <c r="D243" i="2"/>
  <c r="C243" i="2"/>
  <c r="H242" i="2"/>
  <c r="G242" i="2"/>
  <c r="F242" i="2"/>
  <c r="D242" i="2"/>
  <c r="C242" i="2"/>
  <c r="H241" i="2"/>
  <c r="G241" i="2"/>
  <c r="F241" i="2"/>
  <c r="D241" i="2"/>
  <c r="C241" i="2"/>
  <c r="H240" i="2"/>
  <c r="G240" i="2"/>
  <c r="F240" i="2"/>
  <c r="D240" i="2"/>
  <c r="C240" i="2"/>
  <c r="H239" i="2"/>
  <c r="G239" i="2"/>
  <c r="F239" i="2"/>
  <c r="D239" i="2"/>
  <c r="C239" i="2"/>
  <c r="H238" i="2"/>
  <c r="G238" i="2"/>
  <c r="F238" i="2"/>
  <c r="D238" i="2"/>
  <c r="C238" i="2"/>
  <c r="H237" i="2"/>
  <c r="G237" i="2"/>
  <c r="F237" i="2"/>
  <c r="D237" i="2"/>
  <c r="C237" i="2"/>
  <c r="H236" i="2"/>
  <c r="G236" i="2"/>
  <c r="F236" i="2"/>
  <c r="D236" i="2"/>
  <c r="C236" i="2"/>
  <c r="H235" i="2"/>
  <c r="G235" i="2"/>
  <c r="F235" i="2"/>
  <c r="D235" i="2"/>
  <c r="C235" i="2"/>
  <c r="H234" i="2"/>
  <c r="G234" i="2"/>
  <c r="F234" i="2"/>
  <c r="D234" i="2"/>
  <c r="C234" i="2"/>
  <c r="H233" i="2"/>
  <c r="G233" i="2"/>
  <c r="F233" i="2"/>
  <c r="D233" i="2"/>
  <c r="C233" i="2"/>
  <c r="H232" i="2"/>
  <c r="G232" i="2"/>
  <c r="F232" i="2"/>
  <c r="D232" i="2"/>
  <c r="C232" i="2"/>
  <c r="H231" i="2"/>
  <c r="G231" i="2"/>
  <c r="F231" i="2"/>
  <c r="D231" i="2"/>
  <c r="C231" i="2"/>
  <c r="H230" i="2"/>
  <c r="G230" i="2"/>
  <c r="F230" i="2"/>
  <c r="D230" i="2"/>
  <c r="C230" i="2"/>
  <c r="H229" i="2"/>
  <c r="G229" i="2"/>
  <c r="F229" i="2"/>
  <c r="D229" i="2"/>
  <c r="C229" i="2"/>
  <c r="H228" i="2"/>
  <c r="G228" i="2"/>
  <c r="F228" i="2"/>
  <c r="D228" i="2"/>
  <c r="C228" i="2"/>
  <c r="H227" i="2"/>
  <c r="G227" i="2"/>
  <c r="F227" i="2"/>
  <c r="D227" i="2"/>
  <c r="C227" i="2"/>
  <c r="H226" i="2"/>
  <c r="G226" i="2"/>
  <c r="F226" i="2"/>
  <c r="D226" i="2"/>
  <c r="C226" i="2"/>
  <c r="H225" i="2"/>
  <c r="G225" i="2"/>
  <c r="F225" i="2"/>
  <c r="D225" i="2"/>
  <c r="C225" i="2"/>
  <c r="H224" i="2"/>
  <c r="G224" i="2"/>
  <c r="F224" i="2"/>
  <c r="D224" i="2"/>
  <c r="C224" i="2"/>
  <c r="H223" i="2"/>
  <c r="G223" i="2"/>
  <c r="F223" i="2"/>
  <c r="D223" i="2"/>
  <c r="C223" i="2"/>
  <c r="H222" i="2"/>
  <c r="G222" i="2"/>
  <c r="F222" i="2"/>
  <c r="D222" i="2"/>
  <c r="C222" i="2"/>
  <c r="H221" i="2"/>
  <c r="G221" i="2"/>
  <c r="F221" i="2"/>
  <c r="D221" i="2"/>
  <c r="C221" i="2"/>
  <c r="H220" i="2"/>
  <c r="G220" i="2"/>
  <c r="F220" i="2"/>
  <c r="D220" i="2"/>
  <c r="C220" i="2"/>
  <c r="H219" i="2"/>
  <c r="G219" i="2"/>
  <c r="F219" i="2"/>
  <c r="D219" i="2"/>
  <c r="C219" i="2"/>
  <c r="H218" i="2"/>
  <c r="G218" i="2"/>
  <c r="F218" i="2"/>
  <c r="D218" i="2"/>
  <c r="C218" i="2"/>
  <c r="H217" i="2"/>
  <c r="G217" i="2"/>
  <c r="F217" i="2"/>
  <c r="D217" i="2"/>
  <c r="C217" i="2"/>
  <c r="H216" i="2"/>
  <c r="G216" i="2"/>
  <c r="F216" i="2"/>
  <c r="D216" i="2"/>
  <c r="C216" i="2"/>
  <c r="H215" i="2"/>
  <c r="G215" i="2"/>
  <c r="F215" i="2"/>
  <c r="D215" i="2"/>
  <c r="C215" i="2"/>
  <c r="H214" i="2"/>
  <c r="G214" i="2"/>
  <c r="F214" i="2"/>
  <c r="D214" i="2"/>
  <c r="C214" i="2"/>
  <c r="H213" i="2"/>
  <c r="G213" i="2"/>
  <c r="F213" i="2"/>
  <c r="D213" i="2"/>
  <c r="C213" i="2"/>
  <c r="H212" i="2"/>
  <c r="G212" i="2"/>
  <c r="F212" i="2"/>
  <c r="D212" i="2"/>
  <c r="C212" i="2"/>
  <c r="H211" i="2"/>
  <c r="G211" i="2"/>
  <c r="F211" i="2"/>
  <c r="D211" i="2"/>
  <c r="C211" i="2"/>
  <c r="H210" i="2"/>
  <c r="G210" i="2"/>
  <c r="F210" i="2"/>
  <c r="D210" i="2"/>
  <c r="C210" i="2"/>
  <c r="H209" i="2"/>
  <c r="G209" i="2"/>
  <c r="F209" i="2"/>
  <c r="D209" i="2"/>
  <c r="C209" i="2"/>
  <c r="H208" i="2"/>
  <c r="G208" i="2"/>
  <c r="F208" i="2"/>
  <c r="D208" i="2"/>
  <c r="C208" i="2"/>
  <c r="H207" i="2"/>
  <c r="G207" i="2"/>
  <c r="F207" i="2"/>
  <c r="D207" i="2"/>
  <c r="C207" i="2"/>
  <c r="H206" i="2"/>
  <c r="G206" i="2"/>
  <c r="F206" i="2"/>
  <c r="D206" i="2"/>
  <c r="C206" i="2"/>
  <c r="H205" i="2"/>
  <c r="G205" i="2"/>
  <c r="F205" i="2"/>
  <c r="D205" i="2"/>
  <c r="C205" i="2"/>
  <c r="H204" i="2"/>
  <c r="G204" i="2"/>
  <c r="F204" i="2"/>
  <c r="D204" i="2"/>
  <c r="C204" i="2"/>
  <c r="H203" i="2"/>
  <c r="G203" i="2"/>
  <c r="F203" i="2"/>
  <c r="D203" i="2"/>
  <c r="C203" i="2"/>
  <c r="H202" i="2"/>
  <c r="G202" i="2"/>
  <c r="F202" i="2"/>
  <c r="D202" i="2"/>
  <c r="C202" i="2"/>
  <c r="H201" i="2"/>
  <c r="G201" i="2"/>
  <c r="F201" i="2"/>
  <c r="D201" i="2"/>
  <c r="C201" i="2"/>
  <c r="H200" i="2"/>
  <c r="G200" i="2"/>
  <c r="F200" i="2"/>
  <c r="D200" i="2"/>
  <c r="C200" i="2"/>
  <c r="H199" i="2"/>
  <c r="G199" i="2"/>
  <c r="F199" i="2"/>
  <c r="D199" i="2"/>
  <c r="C199" i="2"/>
  <c r="H198" i="2"/>
  <c r="G198" i="2"/>
  <c r="F198" i="2"/>
  <c r="D198" i="2"/>
  <c r="C198" i="2"/>
  <c r="H197" i="2"/>
  <c r="G197" i="2"/>
  <c r="F197" i="2"/>
  <c r="D197" i="2"/>
  <c r="C197" i="2"/>
  <c r="H196" i="2"/>
  <c r="G196" i="2"/>
  <c r="F196" i="2"/>
  <c r="D196" i="2"/>
  <c r="C196" i="2"/>
  <c r="H195" i="2"/>
  <c r="G195" i="2"/>
  <c r="F195" i="2"/>
  <c r="D195" i="2"/>
  <c r="C195" i="2"/>
  <c r="H194" i="2"/>
  <c r="G194" i="2"/>
  <c r="F194" i="2"/>
  <c r="D194" i="2"/>
  <c r="C194" i="2"/>
  <c r="H193" i="2"/>
  <c r="G193" i="2"/>
  <c r="F193" i="2"/>
  <c r="D193" i="2"/>
  <c r="C193" i="2"/>
  <c r="H192" i="2"/>
  <c r="G192" i="2"/>
  <c r="F192" i="2"/>
  <c r="D192" i="2"/>
  <c r="C192" i="2"/>
  <c r="H191" i="2"/>
  <c r="G191" i="2"/>
  <c r="F191" i="2"/>
  <c r="D191" i="2"/>
  <c r="C191" i="2"/>
  <c r="H190" i="2"/>
  <c r="G190" i="2"/>
  <c r="F190" i="2"/>
  <c r="D190" i="2"/>
  <c r="C190" i="2"/>
  <c r="H189" i="2"/>
  <c r="G189" i="2"/>
  <c r="F189" i="2"/>
  <c r="D189" i="2"/>
  <c r="C189" i="2"/>
  <c r="H188" i="2"/>
  <c r="G188" i="2"/>
  <c r="F188" i="2"/>
  <c r="D188" i="2"/>
  <c r="C188" i="2"/>
  <c r="H187" i="2"/>
  <c r="G187" i="2"/>
  <c r="F187" i="2"/>
  <c r="D187" i="2"/>
  <c r="C187" i="2"/>
  <c r="H186" i="2"/>
  <c r="G186" i="2"/>
  <c r="F186" i="2"/>
  <c r="D186" i="2"/>
  <c r="C186" i="2"/>
  <c r="H185" i="2"/>
  <c r="G185" i="2"/>
  <c r="F185" i="2"/>
  <c r="D185" i="2"/>
  <c r="C185" i="2"/>
  <c r="H184" i="2"/>
  <c r="G184" i="2"/>
  <c r="F184" i="2"/>
  <c r="D184" i="2"/>
  <c r="C184" i="2"/>
  <c r="H183" i="2"/>
  <c r="G183" i="2"/>
  <c r="F183" i="2"/>
  <c r="D183" i="2"/>
  <c r="C183" i="2"/>
  <c r="H182" i="2"/>
  <c r="G182" i="2"/>
  <c r="F182" i="2"/>
  <c r="D182" i="2"/>
  <c r="C182" i="2"/>
  <c r="H181" i="2"/>
  <c r="G181" i="2"/>
  <c r="F181" i="2"/>
  <c r="D181" i="2"/>
  <c r="C181" i="2"/>
  <c r="H180" i="2"/>
  <c r="G180" i="2"/>
  <c r="F180" i="2"/>
  <c r="D180" i="2"/>
  <c r="C180" i="2"/>
  <c r="H179" i="2"/>
  <c r="G179" i="2"/>
  <c r="F179" i="2"/>
  <c r="D179" i="2"/>
  <c r="C179" i="2"/>
  <c r="H178" i="2"/>
  <c r="G178" i="2"/>
  <c r="F178" i="2"/>
  <c r="D178" i="2"/>
  <c r="C178" i="2"/>
  <c r="H177" i="2"/>
  <c r="G177" i="2"/>
  <c r="F177" i="2"/>
  <c r="D177" i="2"/>
  <c r="C177" i="2"/>
  <c r="H176" i="2"/>
  <c r="G176" i="2"/>
  <c r="F176" i="2"/>
  <c r="D176" i="2"/>
  <c r="C176" i="2"/>
  <c r="H175" i="2"/>
  <c r="G175" i="2"/>
  <c r="F175" i="2"/>
  <c r="D175" i="2"/>
  <c r="C175" i="2"/>
  <c r="D161" i="2"/>
  <c r="C161" i="2"/>
  <c r="D160" i="2"/>
  <c r="C160" i="2"/>
  <c r="D159" i="2"/>
  <c r="C159" i="2"/>
  <c r="H155" i="2"/>
  <c r="G155" i="2"/>
  <c r="F155" i="2"/>
  <c r="D155" i="2"/>
  <c r="C155" i="2"/>
  <c r="C174" i="2"/>
  <c r="C173" i="2"/>
  <c r="C172" i="2"/>
  <c r="C171" i="2"/>
  <c r="C170" i="2"/>
  <c r="C169" i="2"/>
  <c r="C168" i="2"/>
  <c r="C167" i="2"/>
  <c r="C166" i="2"/>
  <c r="C165" i="2"/>
  <c r="C164" i="2"/>
  <c r="C163" i="2"/>
  <c r="C162" i="2"/>
  <c r="C158" i="2"/>
  <c r="C157" i="2"/>
  <c r="C156" i="2"/>
  <c r="C154" i="2"/>
  <c r="C153" i="2"/>
  <c r="G91" i="2"/>
  <c r="H91" i="2"/>
  <c r="H95" i="2"/>
  <c r="G95" i="2"/>
  <c r="F95" i="2"/>
  <c r="I111" i="1" s="1"/>
  <c r="D95" i="2"/>
  <c r="C95" i="2"/>
  <c r="H94" i="2"/>
  <c r="G94" i="2"/>
  <c r="F94" i="2"/>
  <c r="C94" i="2"/>
  <c r="H96" i="2"/>
  <c r="G96" i="2"/>
  <c r="F96" i="2"/>
  <c r="D96" i="2"/>
  <c r="C96" i="2"/>
  <c r="C92" i="2"/>
  <c r="C91" i="2"/>
  <c r="D91" i="2"/>
  <c r="F91" i="2"/>
  <c r="C90" i="2"/>
  <c r="D90" i="2"/>
  <c r="H112" i="2"/>
  <c r="G112" i="2"/>
  <c r="F112" i="2"/>
  <c r="D112" i="2"/>
  <c r="C112" i="2"/>
  <c r="H25" i="2"/>
  <c r="G25" i="2"/>
  <c r="F25" i="2"/>
  <c r="D25" i="2"/>
  <c r="C25" i="2"/>
  <c r="C24" i="2"/>
  <c r="C23" i="2"/>
  <c r="H24" i="2"/>
  <c r="G24" i="2"/>
  <c r="F24" i="2"/>
  <c r="D24" i="2"/>
  <c r="H23" i="2"/>
  <c r="G23" i="2"/>
  <c r="F23" i="2"/>
  <c r="D23" i="2"/>
  <c r="H174" i="2"/>
  <c r="H173" i="2"/>
  <c r="H172" i="2"/>
  <c r="H171" i="2"/>
  <c r="H170" i="2"/>
  <c r="H169" i="2"/>
  <c r="H168" i="2"/>
  <c r="H167" i="2"/>
  <c r="H166" i="2"/>
  <c r="H165" i="2"/>
  <c r="H164" i="2"/>
  <c r="H163" i="2"/>
  <c r="H162" i="2"/>
  <c r="H161" i="2"/>
  <c r="H160" i="2"/>
  <c r="H159" i="2"/>
  <c r="H158" i="2"/>
  <c r="H157" i="2"/>
  <c r="H156" i="2"/>
  <c r="H154" i="2"/>
  <c r="H153" i="2"/>
  <c r="H152" i="2"/>
  <c r="H151" i="2"/>
  <c r="H150" i="2"/>
  <c r="H149"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1" i="2"/>
  <c r="H110" i="2"/>
  <c r="H109" i="2"/>
  <c r="H108" i="2"/>
  <c r="H107" i="2"/>
  <c r="H106" i="2"/>
  <c r="H105" i="2"/>
  <c r="H104" i="2"/>
  <c r="H103" i="2"/>
  <c r="H101" i="2"/>
  <c r="H100" i="2"/>
  <c r="H102" i="2"/>
  <c r="H97" i="2"/>
  <c r="H92"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2" i="2"/>
  <c r="H21" i="2"/>
  <c r="H20" i="2"/>
  <c r="H19" i="2"/>
  <c r="H18" i="2"/>
  <c r="H17" i="2"/>
  <c r="H16" i="2"/>
  <c r="H15" i="2"/>
  <c r="H14" i="2"/>
  <c r="H13" i="2"/>
  <c r="H12" i="2"/>
  <c r="H11" i="2"/>
  <c r="G174" i="2"/>
  <c r="G173" i="2"/>
  <c r="G172" i="2"/>
  <c r="G171" i="2"/>
  <c r="G170" i="2"/>
  <c r="G169" i="2"/>
  <c r="G168" i="2"/>
  <c r="G167" i="2"/>
  <c r="G166" i="2"/>
  <c r="G165" i="2"/>
  <c r="G164" i="2"/>
  <c r="G163" i="2"/>
  <c r="G162" i="2"/>
  <c r="G161" i="2"/>
  <c r="G160" i="2"/>
  <c r="G159" i="2"/>
  <c r="G158" i="2"/>
  <c r="G157" i="2"/>
  <c r="G156" i="2"/>
  <c r="G154" i="2"/>
  <c r="G153" i="2"/>
  <c r="G152" i="2"/>
  <c r="G151" i="2"/>
  <c r="G150" i="2"/>
  <c r="G149"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1" i="2"/>
  <c r="G110" i="2"/>
  <c r="G109" i="2"/>
  <c r="G108" i="2"/>
  <c r="G107" i="2"/>
  <c r="G106" i="2"/>
  <c r="G105" i="2"/>
  <c r="G104" i="2"/>
  <c r="G103" i="2"/>
  <c r="G101" i="2"/>
  <c r="G100" i="2"/>
  <c r="G102" i="2"/>
  <c r="G97" i="2"/>
  <c r="G92"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2" i="2"/>
  <c r="G21" i="2"/>
  <c r="G20" i="2"/>
  <c r="G19" i="2"/>
  <c r="G18" i="2"/>
  <c r="G17" i="2"/>
  <c r="G16" i="2"/>
  <c r="G15" i="2"/>
  <c r="G14" i="2"/>
  <c r="G13" i="2"/>
  <c r="G12" i="2"/>
  <c r="G11" i="2"/>
  <c r="F174" i="2"/>
  <c r="F173" i="2"/>
  <c r="F172" i="2"/>
  <c r="F171" i="2"/>
  <c r="F170" i="2"/>
  <c r="F169" i="2"/>
  <c r="F168" i="2"/>
  <c r="F167" i="2"/>
  <c r="F166" i="2"/>
  <c r="F165" i="2"/>
  <c r="F164" i="2"/>
  <c r="F163" i="2"/>
  <c r="F162" i="2"/>
  <c r="F161" i="2"/>
  <c r="F160" i="2"/>
  <c r="F159" i="2"/>
  <c r="F158" i="2"/>
  <c r="F157" i="2"/>
  <c r="F156" i="2"/>
  <c r="F154" i="2"/>
  <c r="F153" i="2"/>
  <c r="F152" i="2"/>
  <c r="F151" i="2"/>
  <c r="F150" i="2"/>
  <c r="F149"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1" i="2"/>
  <c r="F110" i="2"/>
  <c r="F109" i="2"/>
  <c r="F108" i="2"/>
  <c r="F107" i="2"/>
  <c r="F106" i="2"/>
  <c r="F105" i="2"/>
  <c r="F104" i="2"/>
  <c r="F103" i="2"/>
  <c r="F101" i="2"/>
  <c r="F100" i="2"/>
  <c r="F102" i="2"/>
  <c r="F97" i="2"/>
  <c r="F92"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2" i="2"/>
  <c r="F21" i="2"/>
  <c r="F20" i="2"/>
  <c r="F19" i="2"/>
  <c r="F18" i="2"/>
  <c r="F17" i="2"/>
  <c r="F16" i="2"/>
  <c r="F15" i="2"/>
  <c r="F14" i="2"/>
  <c r="F13" i="2"/>
  <c r="F12" i="2"/>
  <c r="D174" i="2"/>
  <c r="D173" i="2"/>
  <c r="D172" i="2"/>
  <c r="D171" i="2"/>
  <c r="D170" i="2"/>
  <c r="D169" i="2"/>
  <c r="D168" i="2"/>
  <c r="D167" i="2"/>
  <c r="D166" i="2"/>
  <c r="D165" i="2"/>
  <c r="D164" i="2"/>
  <c r="D163" i="2"/>
  <c r="D162" i="2"/>
  <c r="D158" i="2"/>
  <c r="D157" i="2"/>
  <c r="D156" i="2"/>
  <c r="D154" i="2"/>
  <c r="D153" i="2"/>
  <c r="D152" i="2"/>
  <c r="D151" i="2"/>
  <c r="D150" i="2"/>
  <c r="D149"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1" i="2"/>
  <c r="D110" i="2"/>
  <c r="D109" i="2"/>
  <c r="D108" i="2"/>
  <c r="D107" i="2"/>
  <c r="D106" i="2"/>
  <c r="D105" i="2"/>
  <c r="D104" i="2"/>
  <c r="D103" i="2"/>
  <c r="D101" i="2"/>
  <c r="D100" i="2"/>
  <c r="D102" i="2"/>
  <c r="D97" i="2"/>
  <c r="D92"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2" i="2"/>
  <c r="D21" i="2"/>
  <c r="D20" i="2"/>
  <c r="D19" i="2"/>
  <c r="D18" i="2"/>
  <c r="D17" i="2"/>
  <c r="D16" i="2"/>
  <c r="D15" i="2"/>
  <c r="D14" i="2"/>
  <c r="D13" i="2"/>
  <c r="D12" i="2"/>
  <c r="D11" i="2"/>
  <c r="C152" i="2"/>
  <c r="C151" i="2"/>
  <c r="C150" i="2"/>
  <c r="C149"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1" i="2"/>
  <c r="C110" i="2"/>
  <c r="C109" i="2"/>
  <c r="C108" i="2"/>
  <c r="C107" i="2"/>
  <c r="C106" i="2"/>
  <c r="C105" i="2"/>
  <c r="C104" i="2"/>
  <c r="C103" i="2"/>
  <c r="C101" i="2"/>
  <c r="C100" i="2"/>
  <c r="C102" i="2"/>
  <c r="C97"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1" i="2"/>
  <c r="C20" i="2"/>
  <c r="C19" i="2"/>
  <c r="C18" i="2"/>
  <c r="C17" i="2"/>
  <c r="C16" i="2"/>
  <c r="C15" i="2"/>
  <c r="C14" i="2"/>
  <c r="C13" i="2"/>
  <c r="B100" i="1" l="1"/>
  <c r="B295" i="1"/>
  <c r="G266" i="1"/>
  <c r="B304" i="1"/>
  <c r="B98" i="1"/>
  <c r="E118" i="1"/>
  <c r="B93" i="1"/>
  <c r="B109" i="1"/>
  <c r="B99" i="1"/>
  <c r="B92" i="1"/>
  <c r="B97" i="1"/>
  <c r="B102" i="1"/>
  <c r="B91" i="1"/>
  <c r="B96" i="1"/>
  <c r="B101" i="1"/>
  <c r="D94" i="2"/>
  <c r="B94" i="1"/>
  <c r="B95" i="1" l="1"/>
  <c r="B90" i="1"/>
</calcChain>
</file>

<file path=xl/sharedStrings.xml><?xml version="1.0" encoding="utf-8"?>
<sst xmlns="http://schemas.openxmlformats.org/spreadsheetml/2006/main" count="639" uniqueCount="242">
  <si>
    <t>Measurement Form</t>
  </si>
  <si>
    <t>Languages</t>
  </si>
  <si>
    <t>Russian</t>
  </si>
  <si>
    <t>Arabic</t>
  </si>
  <si>
    <t>English</t>
  </si>
  <si>
    <t>Code</t>
  </si>
  <si>
    <t>French</t>
  </si>
  <si>
    <t>Spanish</t>
  </si>
  <si>
    <t>Chinese</t>
  </si>
  <si>
    <t>Other</t>
  </si>
  <si>
    <t>Boîtes à fond jaune sont des champs obligatoires et l'information et des mesures doivent être remplis!</t>
  </si>
  <si>
    <t>Boxes in yellow background are mandatory fields and the information and measurements must be completed!</t>
  </si>
  <si>
    <t>A. General Information</t>
  </si>
  <si>
    <t>Table 1. Codes and General Information</t>
  </si>
  <si>
    <t>Location</t>
  </si>
  <si>
    <t>Manufacturer</t>
  </si>
  <si>
    <t>Model</t>
  </si>
  <si>
    <t>Type</t>
  </si>
  <si>
    <t>Room measurements</t>
  </si>
  <si>
    <t>Inside Dimensions</t>
  </si>
  <si>
    <t>(m)</t>
  </si>
  <si>
    <t>Front</t>
  </si>
  <si>
    <t xml:space="preserve">Front can be any side of the equipment. It is better to choose the front side where the door is mounted.   </t>
  </si>
  <si>
    <t>B. Specific Measurements</t>
  </si>
  <si>
    <t>B1. Doors</t>
  </si>
  <si>
    <t>Number, position and dimensions</t>
  </si>
  <si>
    <t>Left wall</t>
  </si>
  <si>
    <t>Distance from left wall</t>
  </si>
  <si>
    <t>Width of the door</t>
  </si>
  <si>
    <t>Front wall</t>
  </si>
  <si>
    <t>The store must have at least one door!</t>
  </si>
  <si>
    <t xml:space="preserve">FR: </t>
  </si>
  <si>
    <t xml:space="preserve">EN: </t>
  </si>
  <si>
    <t xml:space="preserve">RU: </t>
  </si>
  <si>
    <t xml:space="preserve">SP: </t>
  </si>
  <si>
    <t xml:space="preserve">AR: </t>
  </si>
  <si>
    <t xml:space="preserve">CH: </t>
  </si>
  <si>
    <t xml:space="preserve">OTHRT: </t>
  </si>
  <si>
    <t>Table 3.  Doors</t>
  </si>
  <si>
    <t>Doors</t>
  </si>
  <si>
    <t>Door 1</t>
  </si>
  <si>
    <t>Distance from the left wall</t>
  </si>
  <si>
    <t>Height of the door</t>
  </si>
  <si>
    <t>Door 2</t>
  </si>
  <si>
    <t>Door 3</t>
  </si>
  <si>
    <t>Number of doors (up to 3 doors)</t>
  </si>
  <si>
    <t>.............................</t>
  </si>
  <si>
    <t>B2. Evaporator</t>
  </si>
  <si>
    <t>Number, Dimensions and Positions</t>
  </si>
  <si>
    <t>This part should be ignored  when you temperature map a Dry Store</t>
  </si>
  <si>
    <t>Evaporators</t>
  </si>
  <si>
    <t>(Up to 8 evaporators)</t>
  </si>
  <si>
    <t>Evaporator 1</t>
  </si>
  <si>
    <t>Position of Evaporator</t>
  </si>
  <si>
    <t>Distance from the front wall</t>
  </si>
  <si>
    <t>Distance from the floor</t>
  </si>
  <si>
    <t>Height (H)</t>
  </si>
  <si>
    <t>Length (L)</t>
  </si>
  <si>
    <t>Width (W)</t>
  </si>
  <si>
    <t>Evaporator 2</t>
  </si>
  <si>
    <t>Evaporator 3</t>
  </si>
  <si>
    <t>Evaporator 4</t>
  </si>
  <si>
    <t>Evaporator 5</t>
  </si>
  <si>
    <t>Evaporator 6</t>
  </si>
  <si>
    <t>Evaporator 7</t>
  </si>
  <si>
    <t>Evaporator 8</t>
  </si>
  <si>
    <t>Shelves</t>
  </si>
  <si>
    <t>This part may be ignored when there is no any shelf</t>
  </si>
  <si>
    <t>Examples</t>
  </si>
  <si>
    <t>Distance between racks</t>
  </si>
  <si>
    <t>Length of a rack</t>
  </si>
  <si>
    <t>Width of a rack</t>
  </si>
  <si>
    <t>Number of racks = 4</t>
  </si>
  <si>
    <t>Number of racks = 5</t>
  </si>
  <si>
    <t>Table 5.  Shelves</t>
  </si>
  <si>
    <t>(Up to 6 shelves)</t>
  </si>
  <si>
    <t>Shelf 1</t>
  </si>
  <si>
    <t>Position</t>
  </si>
  <si>
    <t>Number of racks</t>
  </si>
  <si>
    <t>Shelf 2</t>
  </si>
  <si>
    <t>Shelf 3</t>
  </si>
  <si>
    <t>Shelf 4</t>
  </si>
  <si>
    <t>Shelf 5</t>
  </si>
  <si>
    <t>Shelf 6</t>
  </si>
  <si>
    <r>
      <t xml:space="preserve">…………………………………………………………………………………. </t>
    </r>
    <r>
      <rPr>
        <sz val="11"/>
        <color theme="1"/>
        <rFont val="Calibri"/>
        <family val="2"/>
        <scheme val="minor"/>
      </rPr>
      <t>m</t>
    </r>
  </si>
  <si>
    <t>Sensors</t>
  </si>
  <si>
    <t>Floor</t>
  </si>
  <si>
    <t>Table 6. Sensors</t>
  </si>
  <si>
    <t>Up to 8 optional sensors</t>
  </si>
  <si>
    <t>Sensor 13</t>
  </si>
  <si>
    <t>Sensor 14</t>
  </si>
  <si>
    <t>Sensor 15</t>
  </si>
  <si>
    <t>Sensor 16</t>
  </si>
  <si>
    <t>Sensor 17</t>
  </si>
  <si>
    <t>Sensor 18</t>
  </si>
  <si>
    <t>Sensor 20</t>
  </si>
  <si>
    <t>Sensor 19</t>
  </si>
  <si>
    <t>Notes:</t>
  </si>
  <si>
    <t>Table 4. Evaporators</t>
  </si>
  <si>
    <t>………………………………………………………………………………….</t>
  </si>
  <si>
    <t>……………………………………………..</t>
  </si>
  <si>
    <t>Table 2. Main Dimensions</t>
  </si>
  <si>
    <t>B4. Sensors</t>
  </si>
  <si>
    <t>ین فرم باید اندازه گیری شود در رابطه با "نقشه برداری دما، راهنمای گام به گام و" V.2.0 نقشه برداری دما قبل از شروع به تکمیل اطلاعات در این سند استفاده می شود. "شما باید به عنوان خوانده شده و با سند ذکر شده در بالا آشنا شوید .</t>
  </si>
  <si>
    <t>........................................................</t>
  </si>
  <si>
    <t>………….................................................</t>
  </si>
  <si>
    <t>…………..................................................</t>
  </si>
  <si>
    <t>...........................................................</t>
  </si>
  <si>
    <t>H</t>
  </si>
  <si>
    <t>L</t>
  </si>
  <si>
    <t>W</t>
  </si>
  <si>
    <t>Number of evaporators:</t>
  </si>
  <si>
    <t>…………….</t>
  </si>
  <si>
    <t xml:space="preserve">Number of shelves: </t>
  </si>
  <si>
    <t>………………</t>
  </si>
  <si>
    <t>(Circle one)</t>
  </si>
  <si>
    <t>Cold-room  Freezer-room Dry Store</t>
  </si>
  <si>
    <t>Position of the door:   Front  Back  Left  Right  Left</t>
  </si>
  <si>
    <t>Front/Back/Right/left</t>
  </si>
  <si>
    <t>…………………………………</t>
  </si>
  <si>
    <t>B3. Shelves</t>
  </si>
  <si>
    <t>In the case of Dry Store, ignore Table 4.</t>
  </si>
  <si>
    <t xml:space="preserve"> فرم  اندازه گیری</t>
  </si>
  <si>
    <t>Front measurement (f)</t>
  </si>
  <si>
    <t>s</t>
  </si>
  <si>
    <t>f</t>
  </si>
  <si>
    <t>Number of sensors:</t>
  </si>
  <si>
    <t>If the distance between racks are not equal, use average.</t>
  </si>
  <si>
    <t>Side measurement (s)</t>
  </si>
  <si>
    <t>Version</t>
  </si>
  <si>
    <t>This Measurement Form should be used in conjunction with "Temperature Mapping , A Step-by-step Guideline and "Temperature Mapping V.4.3."  You should read and familiarize yourself with the Guide and th application before starting to complete the information in this sheet.</t>
  </si>
  <si>
    <t>Este Formulario de Medición se debe usar conjuntamente con el "Mapeo de Temperatura, una Guía Paso a Paso y "Mapeo de Temperatura V.2.0.". Debe leer y familiarizarse con el documento arriba mencionado antes de empezar a completar la  información en este documento.</t>
  </si>
  <si>
    <r>
      <t xml:space="preserve">¡Los recuadros con fondo amarillo son campos obligatorios y </t>
    </r>
    <r>
      <rPr>
        <sz val="11"/>
        <color theme="1"/>
        <rFont val="Calibri"/>
        <family val="2"/>
      </rPr>
      <t xml:space="preserve">es necesario completar </t>
    </r>
    <r>
      <rPr>
        <sz val="11"/>
        <color theme="1"/>
        <rFont val="Calibri"/>
        <family val="2"/>
        <scheme val="minor"/>
      </rPr>
      <t>la información y las mediciones!</t>
    </r>
  </si>
  <si>
    <t xml:space="preserve">A. Información general </t>
  </si>
  <si>
    <t>Cuadro 1. Códigos e Información General</t>
  </si>
  <si>
    <t>Ubicación</t>
  </si>
  <si>
    <t>Código</t>
  </si>
  <si>
    <t>Fabricante</t>
  </si>
  <si>
    <t>Modelo</t>
  </si>
  <si>
    <t>Tipo</t>
  </si>
  <si>
    <t>Cámara de refrigeración  Cámara de congelación Almacén en seco</t>
  </si>
  <si>
    <t>Cuadro 2. Dimensiones principales</t>
  </si>
  <si>
    <t>Mediciones de la sala</t>
  </si>
  <si>
    <t>Longitud interior (L)</t>
  </si>
  <si>
    <t>Ancho interior (W)</t>
  </si>
  <si>
    <t>Altura interior (H)</t>
  </si>
  <si>
    <t>Dimensiones Interiores</t>
  </si>
  <si>
    <t>(Haga un círculo alrededor de una)</t>
  </si>
  <si>
    <t>Frontal</t>
  </si>
  <si>
    <t xml:space="preserve">La parte frontal puede ser cualquier lado del equipo.  Es mejor elegir el lado frontal donde está montada la puerta. </t>
  </si>
  <si>
    <t>B. Mediciones Específicas</t>
  </si>
  <si>
    <t>B1. Puertas</t>
  </si>
  <si>
    <t>Número, posición y dimensiones</t>
  </si>
  <si>
    <t>Ancho de la puerta</t>
  </si>
  <si>
    <t>Altura de la puerta</t>
  </si>
  <si>
    <t>Pared izquierda</t>
  </si>
  <si>
    <t xml:space="preserve">Pared frontal </t>
  </si>
  <si>
    <r>
      <rPr>
        <sz val="11"/>
        <color rgb="FF000000"/>
        <rFont val="Calibri"/>
        <family val="2"/>
      </rPr>
      <t>¡</t>
    </r>
    <r>
      <rPr>
        <sz val="11"/>
        <color rgb="FF000000"/>
        <rFont val="Calibri"/>
        <family val="2"/>
        <scheme val="minor"/>
      </rPr>
      <t xml:space="preserve">El almacén debe tener al menos una puerta! </t>
    </r>
  </si>
  <si>
    <t>Distancia desde la pared izquierda</t>
  </si>
  <si>
    <t>Cuadro 3. Puertas</t>
  </si>
  <si>
    <t>Puertas</t>
  </si>
  <si>
    <t>Número de puertas (hasta 3 puertas)</t>
  </si>
  <si>
    <t>Puerta 1</t>
  </si>
  <si>
    <t xml:space="preserve">Posición de la puerta: Frontal Posterior Izquierda Derecha Izquierda </t>
  </si>
  <si>
    <t>Puerta  2</t>
  </si>
  <si>
    <t>Puerta 3</t>
  </si>
  <si>
    <t>B2. Evaporador</t>
  </si>
  <si>
    <t>Número, Dimensiones y Posiciones</t>
  </si>
  <si>
    <t xml:space="preserve">Esta parte debe ignorarse cuando realiza el mapeo de temperatura de un Almacén en Seco </t>
  </si>
  <si>
    <t>Cuadro 4. Evaporadores</t>
  </si>
  <si>
    <t>Evaporadores</t>
  </si>
  <si>
    <t>Número de evaporadores:</t>
  </si>
  <si>
    <t>(Hasta 8 evaporadores)</t>
  </si>
  <si>
    <t>Evaporador 1</t>
  </si>
  <si>
    <t>Posición del Evaporador</t>
  </si>
  <si>
    <t>Frontal/Posterior/Derecha/Izquierda</t>
  </si>
  <si>
    <t>Distancia desde la pared frontal</t>
  </si>
  <si>
    <t>Distancia desde el piso</t>
  </si>
  <si>
    <t>Altura (H)</t>
  </si>
  <si>
    <t>Longitud (L)</t>
  </si>
  <si>
    <t>Ancho (W)</t>
  </si>
  <si>
    <t>Evaporador 2</t>
  </si>
  <si>
    <t>Evaporador 3</t>
  </si>
  <si>
    <t>Evaporador 4</t>
  </si>
  <si>
    <t>Evaporador 5</t>
  </si>
  <si>
    <t>Evaporador 6</t>
  </si>
  <si>
    <t>Evaporador 7</t>
  </si>
  <si>
    <t>Evaporador 8</t>
  </si>
  <si>
    <t xml:space="preserve">En caso de un almacén en seco, ignore el Cuadro 4. </t>
  </si>
  <si>
    <t>B3. Estantes</t>
  </si>
  <si>
    <t>Esta parte puede ignorarse cuando no hay estantes</t>
  </si>
  <si>
    <t>Ejemplos</t>
  </si>
  <si>
    <t xml:space="preserve">Distancia entre los estantes </t>
  </si>
  <si>
    <t>Ancho de un estante</t>
  </si>
  <si>
    <t>Longitud de un estante</t>
  </si>
  <si>
    <t>Número de estantes = 4</t>
  </si>
  <si>
    <t>Número de estantes = 5</t>
  </si>
  <si>
    <t>Estantes</t>
  </si>
  <si>
    <t>Posición</t>
  </si>
  <si>
    <t>Número de estantes</t>
  </si>
  <si>
    <t>Cuadro 5.  Estantes</t>
  </si>
  <si>
    <t>Número de estantes:</t>
  </si>
  <si>
    <t>(Hasta 6 estantes)</t>
  </si>
  <si>
    <t>Estante 1</t>
  </si>
  <si>
    <t>Estante 2</t>
  </si>
  <si>
    <t>Estante 3</t>
  </si>
  <si>
    <t>Estante 4</t>
  </si>
  <si>
    <t>Estante 5</t>
  </si>
  <si>
    <t>Estante 6</t>
  </si>
  <si>
    <t>B4. Sensores</t>
  </si>
  <si>
    <t>Piso</t>
  </si>
  <si>
    <t>Cuadro 6. Sensores</t>
  </si>
  <si>
    <t>Sensores</t>
  </si>
  <si>
    <t>Número de sensores
……………………………………………</t>
  </si>
  <si>
    <t>Hasta 8 sensores opcionales</t>
  </si>
  <si>
    <t>Notas:</t>
  </si>
  <si>
    <t>Formulario de medidas</t>
  </si>
  <si>
    <t>Frente puede ser cualquier lado del equipo. Es mejor elegir el lado frontal donde está montada la puerta.</t>
  </si>
  <si>
    <t>Si la distancia entre bastidores no son iguales, utilice la media.</t>
  </si>
  <si>
    <t>Versión</t>
  </si>
  <si>
    <t>Distancia de la pared de la izquierda</t>
  </si>
  <si>
    <t>Suelo</t>
  </si>
  <si>
    <t>Sensor 21</t>
  </si>
  <si>
    <t>Sensor 22</t>
  </si>
  <si>
    <t>Sensor 23</t>
  </si>
  <si>
    <t>Sensor 24</t>
  </si>
  <si>
    <t>Sensor 25</t>
  </si>
  <si>
    <t>Sensor 26</t>
  </si>
  <si>
    <t>Sensor 27</t>
  </si>
  <si>
    <t>Sensor 28</t>
  </si>
  <si>
    <t>Sensor 29</t>
  </si>
  <si>
    <t>Sensor 30</t>
  </si>
  <si>
    <t>Sensor 31</t>
  </si>
  <si>
    <t>Sensor 32</t>
  </si>
  <si>
    <t>Sensor 33</t>
  </si>
  <si>
    <t>Sensor 34</t>
  </si>
  <si>
    <t>Sensor 35</t>
  </si>
  <si>
    <t>Sensor 36</t>
  </si>
  <si>
    <t>Sensor 37</t>
  </si>
  <si>
    <t>Sensor 38</t>
  </si>
  <si>
    <t>Sensor 39</t>
  </si>
  <si>
    <t>Sensor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</si>
</sst>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b/>
      <sz val="11"/>
      <color theme="1"/>
      <name val="Calibri"/>
      <family val="2"/>
      <scheme val="minor"/>
    </font>
    <font>
      <b/>
      <sz val="20"/>
      <color rgb="FF0070C0"/>
      <name val="Calibri"/>
      <family val="2"/>
      <scheme val="minor"/>
    </font>
    <font>
      <sz val="12"/>
      <color theme="1"/>
      <name val="Calibri"/>
      <family val="2"/>
      <scheme val="minor"/>
    </font>
    <font>
      <b/>
      <sz val="14"/>
      <color rgb="FF0070C0"/>
      <name val="Calibri"/>
      <family val="2"/>
      <scheme val="minor"/>
    </font>
    <font>
      <b/>
      <sz val="12"/>
      <color rgb="FF0070C0"/>
      <name val="Calibri"/>
      <family val="2"/>
      <scheme val="minor"/>
    </font>
    <font>
      <sz val="11"/>
      <color rgb="FF000000"/>
      <name val="Calibri"/>
      <family val="2"/>
      <scheme val="minor"/>
    </font>
    <font>
      <b/>
      <sz val="12"/>
      <color rgb="FF000000"/>
      <name val="Calibri"/>
      <family val="2"/>
      <scheme val="minor"/>
    </font>
    <font>
      <i/>
      <sz val="11"/>
      <color rgb="FF000000"/>
      <name val="Calibri"/>
      <family val="2"/>
      <scheme val="minor"/>
    </font>
    <font>
      <b/>
      <sz val="11"/>
      <name val="Calibri"/>
      <family val="2"/>
      <scheme val="minor"/>
    </font>
    <font>
      <b/>
      <sz val="11"/>
      <color rgb="FF0070C0"/>
      <name val="Calibri"/>
      <family val="2"/>
      <scheme val="minor"/>
    </font>
    <font>
      <sz val="12"/>
      <color rgb="FF000000"/>
      <name val="Calibri"/>
      <family val="2"/>
      <scheme val="minor"/>
    </font>
    <font>
      <sz val="12"/>
      <name val="Calibri"/>
      <family val="2"/>
      <scheme val="minor"/>
    </font>
    <font>
      <sz val="10"/>
      <color theme="1"/>
      <name val="Calibri"/>
      <family val="2"/>
      <scheme val="minor"/>
    </font>
    <font>
      <sz val="11"/>
      <name val="Calibri"/>
      <family val="2"/>
      <scheme val="minor"/>
    </font>
    <font>
      <sz val="10"/>
      <color rgb="FF000000"/>
      <name val="Calibri"/>
      <family val="2"/>
      <scheme val="minor"/>
    </font>
    <font>
      <i/>
      <sz val="8"/>
      <color rgb="FF000000"/>
      <name val="Calibri"/>
      <family val="2"/>
      <scheme val="minor"/>
    </font>
    <font>
      <b/>
      <sz val="14"/>
      <color theme="1"/>
      <name val="Calibri"/>
      <family val="2"/>
      <scheme val="minor"/>
    </font>
    <font>
      <b/>
      <sz val="14"/>
      <name val="Calibri"/>
      <family val="2"/>
      <scheme val="minor"/>
    </font>
    <font>
      <b/>
      <sz val="12"/>
      <color theme="1"/>
      <name val="Calibri"/>
      <family val="2"/>
      <scheme val="minor"/>
    </font>
    <font>
      <b/>
      <sz val="11"/>
      <color rgb="FF000000"/>
      <name val="Calibri"/>
      <family val="2"/>
      <scheme val="minor"/>
    </font>
    <font>
      <sz val="8"/>
      <color theme="1"/>
      <name val="Calibri"/>
      <family val="2"/>
      <scheme val="minor"/>
    </font>
    <font>
      <b/>
      <sz val="12"/>
      <name val="Calibri"/>
      <family val="2"/>
      <scheme val="minor"/>
    </font>
    <font>
      <b/>
      <sz val="11"/>
      <color theme="0"/>
      <name val="Calibri"/>
      <family val="2"/>
      <scheme val="minor"/>
    </font>
    <font>
      <b/>
      <sz val="8"/>
      <name val="Calibri"/>
      <family val="2"/>
      <scheme val="minor"/>
    </font>
    <font>
      <b/>
      <sz val="10"/>
      <color rgb="FF0070C0"/>
      <name val="Calibri"/>
      <family val="2"/>
      <scheme val="minor"/>
    </font>
    <font>
      <b/>
      <sz val="16"/>
      <color rgb="FF0070C0"/>
      <name val="Calibri"/>
      <family val="2"/>
      <scheme val="minor"/>
    </font>
    <font>
      <b/>
      <sz val="14"/>
      <color theme="0"/>
      <name val="Calibri"/>
      <family val="2"/>
      <scheme val="minor"/>
    </font>
    <font>
      <sz val="11"/>
      <color rgb="FFFF0000"/>
      <name val="Calibri"/>
      <family val="2"/>
      <scheme val="minor"/>
    </font>
    <font>
      <sz val="11"/>
      <color theme="0"/>
      <name val="Calibri"/>
      <family val="2"/>
      <scheme val="minor"/>
    </font>
    <font>
      <sz val="11"/>
      <color rgb="FF0070C0"/>
      <name val="Calibri"/>
      <family val="2"/>
      <scheme val="minor"/>
    </font>
    <font>
      <sz val="11"/>
      <color theme="1"/>
      <name val="Calibri"/>
      <family val="2"/>
    </font>
    <font>
      <sz val="11"/>
      <color rgb="FF000000"/>
      <name val="Calibri"/>
      <family val="2"/>
    </font>
    <font>
      <sz val="20"/>
      <color rgb="FF0070C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BFBFBF"/>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s>
  <borders count="7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Dashed">
        <color indexed="64"/>
      </bottom>
      <diagonal/>
    </border>
    <border>
      <left style="thin">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rgb="FFFF0000"/>
      </left>
      <right style="medium">
        <color rgb="FFFF0000"/>
      </right>
      <top style="medium">
        <color rgb="FFFF0000"/>
      </top>
      <bottom style="medium">
        <color rgb="FFFF0000"/>
      </bottom>
      <diagonal/>
    </border>
    <border>
      <left/>
      <right/>
      <top style="medium">
        <color rgb="FFFF0000"/>
      </top>
      <bottom/>
      <diagonal/>
    </border>
    <border>
      <left style="medium">
        <color indexed="64"/>
      </left>
      <right/>
      <top style="medium">
        <color indexed="64"/>
      </top>
      <bottom style="medium">
        <color indexed="64"/>
      </bottom>
      <diagonal/>
    </border>
    <border>
      <left style="medium">
        <color rgb="FFFF0000"/>
      </left>
      <right/>
      <top style="medium">
        <color rgb="FFFF0000"/>
      </top>
      <bottom style="medium">
        <color rgb="FFFF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Dashed">
        <color indexed="64"/>
      </left>
      <right/>
      <top/>
      <bottom/>
      <diagonal/>
    </border>
    <border>
      <left style="mediumDashed">
        <color indexed="64"/>
      </left>
      <right/>
      <top/>
      <bottom style="mediumDashed">
        <color indexed="64"/>
      </bottom>
      <diagonal/>
    </border>
    <border>
      <left/>
      <right style="mediumDashed">
        <color indexed="64"/>
      </right>
      <top/>
      <bottom/>
      <diagonal/>
    </border>
    <border>
      <left style="mediumDashed">
        <color indexed="64"/>
      </left>
      <right/>
      <top style="medium">
        <color indexed="64"/>
      </top>
      <bottom/>
      <diagonal/>
    </border>
    <border>
      <left style="mediumDashed">
        <color indexed="64"/>
      </left>
      <right/>
      <top/>
      <bottom style="medium">
        <color indexed="64"/>
      </bottom>
      <diagonal/>
    </border>
    <border>
      <left/>
      <right style="medium">
        <color indexed="64"/>
      </right>
      <top/>
      <bottom style="mediumDashed">
        <color indexed="64"/>
      </bottom>
      <diagonal/>
    </border>
    <border>
      <left style="medium">
        <color indexed="64"/>
      </left>
      <right/>
      <top/>
      <bottom style="mediumDashed">
        <color indexed="64"/>
      </bottom>
      <diagonal/>
    </border>
    <border>
      <left/>
      <right/>
      <top style="medium">
        <color rgb="FF0070C0"/>
      </top>
      <bottom style="medium">
        <color indexed="64"/>
      </bottom>
      <diagonal/>
    </border>
    <border>
      <left/>
      <right/>
      <top style="medium">
        <color indexed="64"/>
      </top>
      <bottom style="medium">
        <color indexed="64"/>
      </bottom>
      <diagonal/>
    </border>
    <border>
      <left/>
      <right style="medium">
        <color rgb="FFFF0000"/>
      </right>
      <top/>
      <bottom/>
      <diagonal/>
    </border>
    <border>
      <left/>
      <right style="thin">
        <color indexed="64"/>
      </right>
      <top/>
      <bottom/>
      <diagonal/>
    </border>
    <border>
      <left style="mediumDashed">
        <color indexed="64"/>
      </left>
      <right style="mediumDashed">
        <color indexed="64"/>
      </right>
      <top style="thin">
        <color indexed="64"/>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0">
    <xf numFmtId="0" fontId="0" fillId="0" borderId="0" xfId="0"/>
    <xf numFmtId="0" fontId="0" fillId="0" borderId="0" xfId="0" applyProtection="1"/>
    <xf numFmtId="0" fontId="3" fillId="0" borderId="0" xfId="0" applyFont="1" applyAlignment="1" applyProtection="1">
      <alignment horizontal="left"/>
    </xf>
    <xf numFmtId="0" fontId="6" fillId="0" borderId="6" xfId="0" applyFont="1" applyFill="1" applyBorder="1" applyAlignment="1" applyProtection="1">
      <alignment horizontal="right" vertical="center"/>
    </xf>
    <xf numFmtId="0" fontId="6" fillId="0" borderId="0" xfId="0" applyFont="1" applyFill="1" applyBorder="1" applyAlignment="1" applyProtection="1">
      <alignment horizontal="right" vertical="center"/>
    </xf>
    <xf numFmtId="0" fontId="6" fillId="0" borderId="8" xfId="0" applyFont="1" applyFill="1" applyBorder="1" applyAlignment="1" applyProtection="1">
      <alignment horizontal="right" vertical="center"/>
    </xf>
    <xf numFmtId="0" fontId="0" fillId="0" borderId="0" xfId="0" applyFill="1" applyBorder="1" applyProtection="1"/>
    <xf numFmtId="0" fontId="0" fillId="0" borderId="0" xfId="0" applyAlignment="1" applyProtection="1">
      <alignment horizontal="right"/>
    </xf>
    <xf numFmtId="0" fontId="0" fillId="0" borderId="0" xfId="0" applyBorder="1" applyProtection="1"/>
    <xf numFmtId="0" fontId="13" fillId="0" borderId="0" xfId="0" applyFont="1" applyProtection="1"/>
    <xf numFmtId="0" fontId="0" fillId="0" borderId="11" xfId="0" applyBorder="1" applyProtection="1"/>
    <xf numFmtId="0" fontId="0" fillId="0" borderId="12" xfId="0" applyBorder="1" applyProtection="1"/>
    <xf numFmtId="0" fontId="0" fillId="0" borderId="14" xfId="0" applyBorder="1" applyProtection="1"/>
    <xf numFmtId="0" fontId="0" fillId="0" borderId="15" xfId="0" applyBorder="1" applyProtection="1"/>
    <xf numFmtId="0" fontId="12" fillId="0" borderId="0" xfId="0" applyFont="1" applyAlignment="1" applyProtection="1">
      <alignment vertical="center" wrapText="1"/>
    </xf>
    <xf numFmtId="0" fontId="0" fillId="0" borderId="16" xfId="0" applyBorder="1" applyProtection="1"/>
    <xf numFmtId="0" fontId="0" fillId="0" borderId="17" xfId="0" applyBorder="1" applyProtection="1"/>
    <xf numFmtId="0" fontId="0" fillId="0" borderId="18" xfId="0" applyBorder="1" applyProtection="1"/>
    <xf numFmtId="0" fontId="14" fillId="0" borderId="0" xfId="0" applyFont="1" applyAlignment="1" applyProtection="1">
      <alignment vertical="center" wrapText="1"/>
    </xf>
    <xf numFmtId="0" fontId="0" fillId="0" borderId="0" xfId="0" applyAlignment="1" applyProtection="1">
      <alignment vertical="center" wrapText="1"/>
    </xf>
    <xf numFmtId="0" fontId="0" fillId="0" borderId="0" xfId="0" applyAlignment="1" applyProtection="1">
      <alignment horizontal="left"/>
    </xf>
    <xf numFmtId="0" fontId="0" fillId="0" borderId="26" xfId="0" applyBorder="1" applyProtection="1"/>
    <xf numFmtId="0" fontId="0" fillId="0" borderId="27" xfId="0" applyBorder="1" applyProtection="1"/>
    <xf numFmtId="0" fontId="0" fillId="0" borderId="28" xfId="0" applyBorder="1" applyProtection="1"/>
    <xf numFmtId="0" fontId="0" fillId="0" borderId="30" xfId="0" applyBorder="1" applyProtection="1"/>
    <xf numFmtId="0" fontId="0" fillId="0" borderId="29" xfId="0" applyBorder="1" applyProtection="1"/>
    <xf numFmtId="0" fontId="23" fillId="7" borderId="34" xfId="0" applyFont="1" applyFill="1" applyBorder="1" applyAlignment="1" applyProtection="1">
      <alignment horizontal="center" vertical="center"/>
    </xf>
    <xf numFmtId="0" fontId="0" fillId="0" borderId="0" xfId="0" applyAlignment="1" applyProtection="1"/>
    <xf numFmtId="0" fontId="0" fillId="0" borderId="31" xfId="0" applyBorder="1" applyProtection="1"/>
    <xf numFmtId="0" fontId="0" fillId="0" borderId="32" xfId="0" applyBorder="1" applyProtection="1"/>
    <xf numFmtId="0" fontId="0" fillId="0" borderId="33" xfId="0" applyBorder="1" applyProtection="1"/>
    <xf numFmtId="0" fontId="0" fillId="0" borderId="42" xfId="0" applyBorder="1" applyProtection="1"/>
    <xf numFmtId="0" fontId="23" fillId="0" borderId="0" xfId="0" applyFont="1" applyFill="1" applyBorder="1" applyAlignment="1" applyProtection="1">
      <alignment horizontal="center" vertical="center"/>
    </xf>
    <xf numFmtId="0" fontId="0" fillId="0" borderId="47" xfId="0" applyBorder="1" applyProtection="1"/>
    <xf numFmtId="0" fontId="0" fillId="0" borderId="14" xfId="0" applyBorder="1" applyAlignment="1" applyProtection="1">
      <alignment vertical="center"/>
    </xf>
    <xf numFmtId="0" fontId="27" fillId="7" borderId="37" xfId="0" applyFont="1" applyFill="1" applyBorder="1" applyAlignment="1" applyProtection="1">
      <alignment horizontal="center" vertical="center"/>
    </xf>
    <xf numFmtId="0" fontId="0" fillId="6" borderId="43" xfId="0" applyFill="1" applyBorder="1" applyProtection="1"/>
    <xf numFmtId="0" fontId="0" fillId="6" borderId="12" xfId="0" applyFill="1" applyBorder="1" applyProtection="1"/>
    <xf numFmtId="0" fontId="0" fillId="6" borderId="13" xfId="0" applyFill="1" applyBorder="1" applyProtection="1"/>
    <xf numFmtId="0" fontId="0" fillId="6" borderId="0" xfId="0" applyFill="1" applyBorder="1" applyProtection="1"/>
    <xf numFmtId="0" fontId="0" fillId="6" borderId="15" xfId="0" applyFill="1" applyBorder="1" applyProtection="1"/>
    <xf numFmtId="0" fontId="0" fillId="6" borderId="40" xfId="0" applyFill="1" applyBorder="1" applyProtection="1"/>
    <xf numFmtId="0" fontId="0" fillId="6" borderId="44" xfId="0" applyFill="1" applyBorder="1" applyProtection="1"/>
    <xf numFmtId="0" fontId="14" fillId="6" borderId="0" xfId="0" applyFont="1" applyFill="1" applyBorder="1" applyAlignment="1" applyProtection="1">
      <alignment vertical="center"/>
    </xf>
    <xf numFmtId="0" fontId="14" fillId="6" borderId="15" xfId="0" applyFont="1" applyFill="1" applyBorder="1" applyAlignment="1" applyProtection="1">
      <alignment vertical="center"/>
    </xf>
    <xf numFmtId="0" fontId="0" fillId="6" borderId="35" xfId="0" applyFill="1" applyBorder="1" applyProtection="1"/>
    <xf numFmtId="0" fontId="0" fillId="6" borderId="41" xfId="0" applyFill="1" applyBorder="1" applyProtection="1"/>
    <xf numFmtId="0" fontId="0" fillId="6" borderId="19" xfId="0" applyFill="1" applyBorder="1" applyProtection="1"/>
    <xf numFmtId="0" fontId="0" fillId="6" borderId="45" xfId="0" applyFill="1" applyBorder="1" applyProtection="1"/>
    <xf numFmtId="0" fontId="0" fillId="6" borderId="46" xfId="0" applyFill="1" applyBorder="1" applyProtection="1"/>
    <xf numFmtId="0" fontId="0" fillId="0" borderId="15" xfId="0" applyBorder="1" applyAlignment="1" applyProtection="1">
      <alignment horizontal="left" vertical="center"/>
    </xf>
    <xf numFmtId="0" fontId="0" fillId="0" borderId="18" xfId="0" applyBorder="1" applyAlignment="1" applyProtection="1">
      <alignment horizontal="left" vertical="center"/>
    </xf>
    <xf numFmtId="0" fontId="0" fillId="0" borderId="6" xfId="0" applyBorder="1" applyAlignment="1" applyProtection="1">
      <alignment horizontal="left" vertical="center"/>
    </xf>
    <xf numFmtId="0" fontId="0" fillId="0" borderId="58" xfId="0" applyBorder="1" applyAlignment="1" applyProtection="1">
      <alignment horizontal="left" vertical="center"/>
    </xf>
    <xf numFmtId="0" fontId="0" fillId="0" borderId="23" xfId="0" applyBorder="1" applyAlignment="1" applyProtection="1">
      <alignment horizontal="left" vertical="center"/>
    </xf>
    <xf numFmtId="0" fontId="17" fillId="0" borderId="0" xfId="0" applyFont="1" applyFill="1" applyBorder="1" applyAlignment="1" applyProtection="1"/>
    <xf numFmtId="0" fontId="18" fillId="0" borderId="0" xfId="0" applyFont="1" applyFill="1" applyBorder="1" applyAlignment="1" applyProtection="1">
      <alignment vertical="center" wrapText="1"/>
    </xf>
    <xf numFmtId="0" fontId="5" fillId="0" borderId="0" xfId="0" applyFont="1" applyAlignment="1" applyProtection="1">
      <alignment horizontal="center" vertical="center" wrapText="1"/>
    </xf>
    <xf numFmtId="0" fontId="0" fillId="0" borderId="0" xfId="0" applyAlignment="1" applyProtection="1">
      <alignment horizontal="center" vertical="center"/>
    </xf>
    <xf numFmtId="0" fontId="21" fillId="0" borderId="0" xfId="0" applyFont="1" applyAlignment="1" applyProtection="1">
      <alignment horizontal="center" vertical="center"/>
    </xf>
    <xf numFmtId="0" fontId="8" fillId="0" borderId="0" xfId="0" applyFont="1" applyFill="1" applyBorder="1" applyAlignment="1" applyProtection="1">
      <alignment vertical="center"/>
    </xf>
    <xf numFmtId="0" fontId="16" fillId="0" borderId="2" xfId="0" applyFont="1" applyFill="1" applyBorder="1" applyAlignment="1" applyProtection="1">
      <alignment vertical="center" wrapText="1"/>
    </xf>
    <xf numFmtId="0" fontId="24" fillId="0" borderId="64" xfId="0" applyFont="1" applyBorder="1" applyAlignment="1" applyProtection="1">
      <alignment horizontal="center" vertical="center" wrapText="1"/>
      <protection locked="0"/>
    </xf>
    <xf numFmtId="0" fontId="14" fillId="0" borderId="64" xfId="0" applyFont="1" applyBorder="1" applyAlignment="1" applyProtection="1">
      <alignment vertical="center" wrapText="1"/>
      <protection locked="0"/>
    </xf>
    <xf numFmtId="0" fontId="16" fillId="3" borderId="3" xfId="0" applyFont="1" applyFill="1" applyBorder="1" applyAlignment="1" applyProtection="1">
      <alignment vertical="center" wrapText="1"/>
    </xf>
    <xf numFmtId="0" fontId="0" fillId="0" borderId="56" xfId="0" applyBorder="1" applyAlignment="1" applyProtection="1">
      <alignment horizontal="left" vertical="center"/>
    </xf>
    <xf numFmtId="0" fontId="16" fillId="0" borderId="3" xfId="0" applyFont="1" applyFill="1" applyBorder="1" applyAlignment="1" applyProtection="1">
      <alignment vertical="center" wrapText="1"/>
    </xf>
    <xf numFmtId="0" fontId="0" fillId="0" borderId="1" xfId="0" applyBorder="1" applyAlignment="1" applyProtection="1">
      <alignment horizontal="left" vertical="center"/>
    </xf>
    <xf numFmtId="0" fontId="29" fillId="0" borderId="0" xfId="0" applyFont="1" applyProtection="1"/>
    <xf numFmtId="0" fontId="0"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26"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0" fillId="0" borderId="0" xfId="0" applyFont="1" applyAlignment="1" applyProtection="1">
      <alignment horizontal="left" vertical="center" wrapText="1"/>
      <protection locked="0"/>
    </xf>
    <xf numFmtId="0" fontId="0" fillId="0" borderId="0" xfId="0" applyAlignment="1" applyProtection="1">
      <alignment vertical="center" wrapText="1"/>
      <protection locked="0"/>
    </xf>
    <xf numFmtId="0" fontId="0" fillId="2" borderId="0" xfId="0" applyFont="1" applyFill="1" applyAlignment="1" applyProtection="1">
      <alignment vertical="center" wrapText="1"/>
      <protection locked="0"/>
    </xf>
    <xf numFmtId="0" fontId="1" fillId="2" borderId="0" xfId="0" applyFont="1" applyFill="1" applyAlignment="1" applyProtection="1">
      <alignment vertical="center" wrapText="1"/>
      <protection locked="0"/>
    </xf>
    <xf numFmtId="0" fontId="0" fillId="0" borderId="0" xfId="0" applyFont="1" applyAlignment="1" applyProtection="1">
      <alignment horizontal="center" vertical="center" wrapText="1"/>
      <protection locked="0"/>
    </xf>
    <xf numFmtId="0" fontId="0" fillId="0" borderId="0" xfId="0"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0" fillId="0" borderId="0" xfId="0" applyFont="1" applyAlignment="1" applyProtection="1">
      <alignment horizontal="left" vertical="center" wrapText="1"/>
    </xf>
    <xf numFmtId="0" fontId="0" fillId="0" borderId="0" xfId="0" applyFont="1" applyAlignment="1" applyProtection="1">
      <alignment vertical="center" wrapText="1"/>
    </xf>
    <xf numFmtId="0" fontId="0" fillId="0" borderId="4" xfId="0" applyFont="1" applyBorder="1" applyAlignment="1" applyProtection="1">
      <alignment vertical="center"/>
    </xf>
    <xf numFmtId="0" fontId="28" fillId="0" borderId="0" xfId="0" applyNumberFormat="1" applyFont="1" applyAlignment="1" applyProtection="1">
      <alignment horizontal="center" vertical="center" wrapText="1"/>
    </xf>
    <xf numFmtId="0" fontId="5" fillId="0" borderId="0" xfId="0" applyFont="1" applyAlignment="1" applyProtection="1">
      <alignment horizontal="left" vertical="center" wrapText="1"/>
      <protection locked="0"/>
    </xf>
    <xf numFmtId="0" fontId="2" fillId="2" borderId="0" xfId="0" applyFont="1" applyFill="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7" fillId="5" borderId="0" xfId="0" applyFont="1" applyFill="1" applyBorder="1" applyAlignment="1" applyProtection="1">
      <alignment horizontal="left" vertical="center" wrapText="1"/>
      <protection locked="0"/>
    </xf>
    <xf numFmtId="0" fontId="1" fillId="5" borderId="0" xfId="0" applyFont="1" applyFill="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6" fillId="0" borderId="0" xfId="0" applyFont="1" applyBorder="1" applyAlignment="1" applyProtection="1">
      <alignment vertical="center" wrapText="1"/>
      <protection locked="0"/>
    </xf>
    <xf numFmtId="0" fontId="7" fillId="4" borderId="0" xfId="0" applyFont="1" applyFill="1" applyBorder="1" applyAlignment="1" applyProtection="1">
      <alignment vertical="center" wrapText="1"/>
      <protection locked="0"/>
    </xf>
    <xf numFmtId="0" fontId="7" fillId="2" borderId="0"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protection locked="0"/>
    </xf>
    <xf numFmtId="0" fontId="0" fillId="0" borderId="0" xfId="0" applyFont="1" applyBorder="1" applyAlignment="1" applyProtection="1">
      <alignment vertical="center" wrapText="1"/>
      <protection locked="0"/>
    </xf>
    <xf numFmtId="0" fontId="17" fillId="0" borderId="0" xfId="0" applyFont="1" applyAlignment="1" applyProtection="1">
      <alignment horizontal="center" vertical="center" wrapText="1"/>
      <protection locked="0"/>
    </xf>
    <xf numFmtId="0" fontId="26"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wrapText="1"/>
      <protection locked="0"/>
    </xf>
    <xf numFmtId="0" fontId="0" fillId="0" borderId="0" xfId="0" applyBorder="1" applyAlignment="1" applyProtection="1">
      <alignment vertical="center" wrapText="1"/>
      <protection locked="0"/>
    </xf>
    <xf numFmtId="0" fontId="0" fillId="0" borderId="0" xfId="0" applyBorder="1" applyAlignment="1" applyProtection="1">
      <alignment horizontal="left" vertical="center" wrapText="1"/>
      <protection locked="0"/>
    </xf>
    <xf numFmtId="0" fontId="6" fillId="0" borderId="0" xfId="0" applyFont="1" applyAlignment="1" applyProtection="1">
      <alignment vertical="center" wrapText="1"/>
      <protection locked="0"/>
    </xf>
    <xf numFmtId="0" fontId="4" fillId="2" borderId="0" xfId="0" applyFont="1" applyFill="1" applyAlignment="1" applyProtection="1">
      <alignment horizontal="left" vertical="center" wrapText="1"/>
      <protection locked="0"/>
    </xf>
    <xf numFmtId="0" fontId="5" fillId="0" borderId="0" xfId="0" applyFont="1" applyFill="1" applyBorder="1" applyAlignment="1" applyProtection="1">
      <alignment vertical="center" wrapText="1"/>
      <protection locked="0"/>
    </xf>
    <xf numFmtId="0" fontId="5" fillId="0" borderId="0" xfId="0" applyFont="1" applyBorder="1" applyAlignment="1" applyProtection="1">
      <alignment horizontal="left" vertical="center" wrapText="1"/>
      <protection locked="0"/>
    </xf>
    <xf numFmtId="0" fontId="15" fillId="0" borderId="0" xfId="0" applyFont="1" applyFill="1" applyBorder="1" applyAlignment="1" applyProtection="1">
      <alignment horizontal="left" vertical="center" wrapText="1"/>
      <protection locked="0"/>
    </xf>
    <xf numFmtId="0" fontId="10" fillId="6" borderId="0" xfId="0" applyFont="1" applyFill="1" applyBorder="1" applyAlignment="1" applyProtection="1">
      <alignment horizontal="left" vertical="center" wrapText="1"/>
      <protection locked="0"/>
    </xf>
    <xf numFmtId="0" fontId="10" fillId="6" borderId="0" xfId="0" applyFont="1" applyFill="1" applyAlignment="1" applyProtection="1">
      <alignment horizontal="left" vertical="center" wrapText="1"/>
      <protection locked="0"/>
    </xf>
    <xf numFmtId="0" fontId="30" fillId="0" borderId="0" xfId="0" applyFont="1" applyBorder="1" applyAlignment="1" applyProtection="1">
      <alignment vertical="center" wrapText="1"/>
      <protection locked="0"/>
    </xf>
    <xf numFmtId="0" fontId="10" fillId="6" borderId="0" xfId="0" applyFont="1" applyFill="1" applyBorder="1" applyAlignment="1" applyProtection="1">
      <alignment vertical="center" wrapText="1"/>
      <protection locked="0"/>
    </xf>
    <xf numFmtId="0" fontId="10" fillId="6" borderId="0" xfId="0" applyFont="1" applyFill="1" applyAlignment="1" applyProtection="1">
      <alignment vertical="center" wrapText="1"/>
      <protection locked="0"/>
    </xf>
    <xf numFmtId="0" fontId="17" fillId="0" borderId="0" xfId="0" applyFont="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20" fillId="0" borderId="0" xfId="0" applyFont="1" applyAlignment="1" applyProtection="1">
      <alignment vertical="center" wrapText="1"/>
      <protection locked="0"/>
    </xf>
    <xf numFmtId="0" fontId="20" fillId="6" borderId="0" xfId="0" applyFont="1" applyFill="1" applyBorder="1" applyAlignment="1" applyProtection="1">
      <alignment vertical="center" wrapText="1"/>
      <protection locked="0"/>
    </xf>
    <xf numFmtId="0" fontId="1" fillId="6" borderId="0" xfId="0" applyFont="1" applyFill="1" applyAlignment="1" applyProtection="1">
      <alignment horizontal="left" vertical="center" wrapText="1"/>
      <protection locked="0"/>
    </xf>
    <xf numFmtId="0" fontId="5" fillId="5" borderId="0" xfId="0" applyFont="1" applyFill="1" applyAlignment="1" applyProtection="1">
      <alignment vertical="center" wrapText="1"/>
      <protection locked="0"/>
    </xf>
    <xf numFmtId="0" fontId="5" fillId="5" borderId="0" xfId="0" applyFont="1" applyFill="1" applyAlignment="1" applyProtection="1">
      <alignment horizontal="left" vertical="center" wrapText="1"/>
      <protection locked="0"/>
    </xf>
    <xf numFmtId="0" fontId="0" fillId="2" borderId="0" xfId="0" applyFill="1" applyAlignment="1" applyProtection="1">
      <alignment vertical="center" wrapText="1"/>
      <protection locked="0"/>
    </xf>
    <xf numFmtId="0" fontId="0" fillId="0" borderId="0" xfId="0" applyAlignment="1" applyProtection="1">
      <alignment horizontal="center" vertical="center" wrapText="1"/>
      <protection locked="0"/>
    </xf>
    <xf numFmtId="164" fontId="5" fillId="0" borderId="0" xfId="0" applyNumberFormat="1" applyFont="1" applyAlignment="1" applyProtection="1">
      <alignment vertical="center" wrapText="1"/>
    </xf>
    <xf numFmtId="164" fontId="5" fillId="2" borderId="0" xfId="0" applyNumberFormat="1" applyFont="1" applyFill="1" applyBorder="1" applyAlignment="1" applyProtection="1">
      <alignment horizontal="center" vertical="center" wrapText="1"/>
    </xf>
    <xf numFmtId="164" fontId="19" fillId="6" borderId="74" xfId="0" applyNumberFormat="1" applyFont="1" applyFill="1" applyBorder="1" applyAlignment="1" applyProtection="1">
      <alignment horizontal="center" vertical="center"/>
    </xf>
    <xf numFmtId="0" fontId="33" fillId="0" borderId="0" xfId="0" applyFont="1" applyAlignment="1" applyProtection="1">
      <alignment vertical="center" wrapText="1"/>
      <protection locked="0"/>
    </xf>
    <xf numFmtId="0" fontId="0" fillId="0" borderId="4" xfId="0" applyBorder="1" applyAlignment="1" applyProtection="1">
      <alignment horizontal="left" vertical="center"/>
    </xf>
    <xf numFmtId="0" fontId="4" fillId="0" borderId="0" xfId="0" applyFont="1" applyAlignment="1" applyProtection="1">
      <alignment horizontal="left" vertical="center" wrapText="1"/>
    </xf>
    <xf numFmtId="0" fontId="5" fillId="0" borderId="0"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0" xfId="0" applyAlignment="1" applyProtection="1">
      <alignment horizontal="center"/>
    </xf>
    <xf numFmtId="0" fontId="0" fillId="0" borderId="0" xfId="0" applyBorder="1" applyAlignment="1" applyProtection="1">
      <alignment horizontal="left" vertical="center"/>
    </xf>
    <xf numFmtId="0" fontId="16" fillId="3" borderId="2" xfId="0" applyFont="1" applyFill="1" applyBorder="1" applyAlignment="1" applyProtection="1">
      <alignment vertical="center" wrapText="1"/>
    </xf>
    <xf numFmtId="0" fontId="14" fillId="0" borderId="64" xfId="0" applyFont="1" applyBorder="1" applyAlignment="1" applyProtection="1">
      <alignment horizontal="center" vertical="center" wrapText="1"/>
    </xf>
    <xf numFmtId="0" fontId="28" fillId="0" borderId="0" xfId="0" applyFont="1" applyProtection="1"/>
    <xf numFmtId="0" fontId="1" fillId="6" borderId="36" xfId="0" applyFont="1" applyFill="1" applyBorder="1" applyAlignment="1" applyProtection="1">
      <alignment horizontal="right" vertical="center"/>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0" fillId="0" borderId="70" xfId="0" applyBorder="1" applyAlignment="1" applyProtection="1">
      <alignment horizontal="left" vertical="center"/>
    </xf>
    <xf numFmtId="0" fontId="0" fillId="0" borderId="71" xfId="0" applyBorder="1" applyAlignment="1" applyProtection="1">
      <alignment horizontal="left" vertical="center"/>
    </xf>
    <xf numFmtId="0" fontId="0" fillId="0" borderId="72" xfId="0" applyBorder="1" applyAlignment="1" applyProtection="1">
      <alignment horizontal="left" vertical="center"/>
    </xf>
    <xf numFmtId="0" fontId="0" fillId="0" borderId="20" xfId="0" applyBorder="1" applyAlignment="1" applyProtection="1">
      <alignment horizontal="left" vertical="center"/>
    </xf>
    <xf numFmtId="0" fontId="0" fillId="0" borderId="0" xfId="0" applyBorder="1" applyAlignment="1" applyProtection="1">
      <alignment horizontal="left" vertical="center"/>
    </xf>
    <xf numFmtId="0" fontId="0" fillId="0" borderId="50" xfId="0" applyBorder="1" applyAlignment="1" applyProtection="1">
      <alignment horizontal="left" vertical="center"/>
    </xf>
    <xf numFmtId="0" fontId="0" fillId="0" borderId="56" xfId="0" applyBorder="1" applyAlignment="1" applyProtection="1">
      <alignment horizontal="left" vertical="center"/>
    </xf>
    <xf numFmtId="0" fontId="0" fillId="0" borderId="1" xfId="0" applyBorder="1" applyAlignment="1" applyProtection="1">
      <alignment horizontal="left" vertical="center"/>
    </xf>
    <xf numFmtId="0" fontId="0" fillId="0" borderId="73" xfId="0" applyBorder="1" applyAlignment="1" applyProtection="1">
      <alignment horizontal="left" vertical="center"/>
    </xf>
    <xf numFmtId="0" fontId="1" fillId="6" borderId="14" xfId="0" applyFont="1" applyFill="1" applyBorder="1" applyAlignment="1" applyProtection="1">
      <alignment horizontal="left" vertical="center"/>
    </xf>
    <xf numFmtId="0" fontId="1" fillId="6" borderId="0" xfId="0" applyFont="1" applyFill="1" applyBorder="1" applyAlignment="1" applyProtection="1">
      <alignment horizontal="left" vertical="center"/>
    </xf>
    <xf numFmtId="0" fontId="1" fillId="6" borderId="15" xfId="0" applyFont="1" applyFill="1" applyBorder="1" applyAlignment="1" applyProtection="1">
      <alignment horizontal="left" vertical="center"/>
    </xf>
    <xf numFmtId="0" fontId="0" fillId="0" borderId="3" xfId="0" applyBorder="1" applyAlignment="1" applyProtection="1">
      <alignment horizontal="center" vertical="center" wrapText="1"/>
    </xf>
    <xf numFmtId="0" fontId="0" fillId="0" borderId="5" xfId="0" applyBorder="1" applyAlignment="1" applyProtection="1">
      <alignment horizontal="center" vertical="center" wrapText="1"/>
    </xf>
    <xf numFmtId="0" fontId="14" fillId="0" borderId="38" xfId="0" applyFont="1" applyFill="1" applyBorder="1" applyAlignment="1" applyProtection="1">
      <alignment horizontal="left" vertical="center" wrapText="1"/>
    </xf>
    <xf numFmtId="0" fontId="14" fillId="0" borderId="2" xfId="0" applyFont="1" applyFill="1" applyBorder="1" applyAlignment="1" applyProtection="1">
      <alignment horizontal="left" vertical="center" wrapText="1"/>
    </xf>
    <xf numFmtId="0" fontId="0" fillId="0" borderId="70" xfId="0" applyBorder="1" applyAlignment="1" applyProtection="1">
      <alignment wrapText="1"/>
    </xf>
    <xf numFmtId="0" fontId="0" fillId="0" borderId="72" xfId="0" applyBorder="1" applyAlignment="1" applyProtection="1">
      <alignment wrapText="1"/>
    </xf>
    <xf numFmtId="0" fontId="0" fillId="0" borderId="20" xfId="0" applyBorder="1" applyAlignment="1" applyProtection="1">
      <alignment wrapText="1"/>
    </xf>
    <xf numFmtId="0" fontId="0" fillId="0" borderId="50" xfId="0" applyBorder="1" applyAlignment="1" applyProtection="1">
      <alignment wrapText="1"/>
    </xf>
    <xf numFmtId="0" fontId="0" fillId="0" borderId="56" xfId="0" applyBorder="1" applyAlignment="1" applyProtection="1">
      <alignment wrapText="1"/>
    </xf>
    <xf numFmtId="0" fontId="0" fillId="0" borderId="73" xfId="0" applyBorder="1" applyAlignment="1" applyProtection="1">
      <alignment wrapText="1"/>
    </xf>
    <xf numFmtId="0" fontId="21" fillId="0" borderId="2" xfId="0" applyFont="1" applyBorder="1" applyAlignment="1" applyProtection="1">
      <alignment vertical="center"/>
      <protection locked="0"/>
    </xf>
    <xf numFmtId="0" fontId="21" fillId="0" borderId="6" xfId="0" applyFont="1" applyBorder="1" applyAlignment="1" applyProtection="1">
      <alignment vertical="center"/>
      <protection locked="0"/>
    </xf>
    <xf numFmtId="0" fontId="21" fillId="0" borderId="7" xfId="0" applyFont="1" applyBorder="1" applyAlignment="1" applyProtection="1">
      <alignment vertical="center"/>
      <protection locked="0"/>
    </xf>
    <xf numFmtId="0" fontId="21" fillId="0" borderId="8" xfId="0" applyFont="1" applyBorder="1" applyAlignment="1" applyProtection="1">
      <alignment vertical="center"/>
      <protection locked="0"/>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21" fillId="0" borderId="4" xfId="0" applyFont="1" applyBorder="1" applyAlignment="1" applyProtection="1">
      <alignment horizontal="left" vertical="center"/>
      <protection locked="0"/>
    </xf>
    <xf numFmtId="0" fontId="1" fillId="2" borderId="24" xfId="0" applyFont="1" applyFill="1" applyBorder="1" applyAlignment="1" applyProtection="1">
      <alignment horizontal="left"/>
    </xf>
    <xf numFmtId="0" fontId="1" fillId="2" borderId="1" xfId="0" applyFont="1" applyFill="1" applyBorder="1" applyAlignment="1" applyProtection="1">
      <alignment horizontal="left"/>
    </xf>
    <xf numFmtId="0" fontId="1" fillId="2" borderId="25" xfId="0" applyFont="1" applyFill="1" applyBorder="1" applyAlignment="1" applyProtection="1">
      <alignment horizontal="left"/>
    </xf>
    <xf numFmtId="0" fontId="1" fillId="2" borderId="54" xfId="0" applyFont="1" applyFill="1" applyBorder="1" applyAlignment="1" applyProtection="1">
      <alignment horizontal="left" vertical="center"/>
    </xf>
    <xf numFmtId="0" fontId="1" fillId="2" borderId="55" xfId="0" applyFont="1" applyFill="1" applyBorder="1" applyAlignment="1" applyProtection="1">
      <alignment horizontal="left" vertical="center"/>
    </xf>
    <xf numFmtId="0" fontId="14" fillId="0" borderId="3" xfId="0" applyFont="1" applyFill="1" applyBorder="1" applyAlignment="1" applyProtection="1">
      <alignment horizontal="left" vertical="center" wrapText="1"/>
    </xf>
    <xf numFmtId="0" fontId="14" fillId="0" borderId="38" xfId="0" applyFont="1" applyFill="1" applyBorder="1" applyAlignment="1" applyProtection="1">
      <alignment horizontal="left" vertical="center"/>
    </xf>
    <xf numFmtId="0" fontId="14" fillId="0" borderId="2" xfId="0" applyFont="1" applyFill="1" applyBorder="1" applyAlignment="1" applyProtection="1">
      <alignment horizontal="left" vertical="center"/>
    </xf>
    <xf numFmtId="0" fontId="14" fillId="0" borderId="3" xfId="0" applyFont="1" applyFill="1" applyBorder="1" applyAlignment="1" applyProtection="1">
      <alignment horizontal="left" vertical="center"/>
    </xf>
    <xf numFmtId="0" fontId="0" fillId="0" borderId="70" xfId="0" applyBorder="1" applyAlignment="1" applyProtection="1">
      <alignment horizontal="left" vertical="center" wrapText="1"/>
    </xf>
    <xf numFmtId="0" fontId="0" fillId="0" borderId="72" xfId="0" applyBorder="1" applyAlignment="1" applyProtection="1">
      <alignment horizontal="left" vertical="center" wrapText="1"/>
    </xf>
    <xf numFmtId="0" fontId="0" fillId="0" borderId="20" xfId="0" applyBorder="1" applyAlignment="1" applyProtection="1">
      <alignment horizontal="left" wrapText="1"/>
    </xf>
    <xf numFmtId="0" fontId="0" fillId="0" borderId="50" xfId="0" applyBorder="1" applyAlignment="1" applyProtection="1">
      <alignment horizontal="left" wrapText="1"/>
    </xf>
    <xf numFmtId="0" fontId="0" fillId="0" borderId="56" xfId="0" applyBorder="1" applyAlignment="1" applyProtection="1">
      <alignment horizontal="left" wrapText="1"/>
    </xf>
    <xf numFmtId="0" fontId="0" fillId="0" borderId="73" xfId="0" applyBorder="1" applyAlignment="1" applyProtection="1">
      <alignment horizontal="left" wrapText="1"/>
    </xf>
    <xf numFmtId="0" fontId="16" fillId="0" borderId="70" xfId="0" applyFont="1" applyFill="1" applyBorder="1" applyAlignment="1" applyProtection="1">
      <alignment horizontal="left" vertical="center" wrapText="1"/>
    </xf>
    <xf numFmtId="0" fontId="16" fillId="0" borderId="71" xfId="0" applyFont="1" applyFill="1" applyBorder="1" applyAlignment="1" applyProtection="1">
      <alignment horizontal="left" vertical="center" wrapText="1"/>
    </xf>
    <xf numFmtId="0" fontId="16" fillId="0" borderId="72" xfId="0" applyFont="1" applyFill="1" applyBorder="1" applyAlignment="1" applyProtection="1">
      <alignment horizontal="left" vertical="center" wrapText="1"/>
    </xf>
    <xf numFmtId="0" fontId="0" fillId="0" borderId="20" xfId="0" applyBorder="1" applyAlignment="1" applyProtection="1">
      <alignment horizontal="left" vertical="center" wrapText="1"/>
    </xf>
    <xf numFmtId="0" fontId="0" fillId="0" borderId="0" xfId="0" applyAlignment="1" applyProtection="1">
      <alignment horizontal="left" vertical="center" wrapText="1"/>
    </xf>
    <xf numFmtId="0" fontId="0" fillId="0" borderId="50" xfId="0" applyBorder="1" applyAlignment="1" applyProtection="1">
      <alignment horizontal="left" vertical="center" wrapText="1"/>
    </xf>
    <xf numFmtId="0" fontId="0" fillId="0" borderId="56" xfId="0" applyBorder="1" applyAlignment="1" applyProtection="1">
      <alignment horizontal="left" vertical="center" wrapText="1"/>
    </xf>
    <xf numFmtId="0" fontId="0" fillId="0" borderId="1" xfId="0" applyBorder="1" applyAlignment="1" applyProtection="1">
      <alignment horizontal="left" vertical="center" wrapText="1"/>
    </xf>
    <xf numFmtId="0" fontId="0" fillId="0" borderId="73" xfId="0" applyBorder="1" applyAlignment="1" applyProtection="1">
      <alignment horizontal="left" vertical="center" wrapText="1"/>
    </xf>
    <xf numFmtId="0" fontId="0" fillId="0" borderId="4" xfId="0" applyBorder="1" applyAlignment="1" applyProtection="1">
      <alignment horizontal="center" vertical="center" wrapText="1"/>
    </xf>
    <xf numFmtId="0" fontId="21" fillId="0" borderId="7" xfId="0"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21" fillId="0" borderId="2" xfId="0" applyFont="1"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14" fillId="0" borderId="0" xfId="0" applyFont="1" applyFill="1" applyAlignment="1" applyProtection="1">
      <alignment horizontal="left" vertical="center" wrapText="1"/>
    </xf>
    <xf numFmtId="0" fontId="0" fillId="0" borderId="22" xfId="0" applyBorder="1" applyAlignment="1" applyProtection="1">
      <alignment horizontal="left" vertical="center"/>
    </xf>
    <xf numFmtId="0" fontId="0" fillId="0" borderId="4" xfId="0" applyBorder="1" applyAlignment="1" applyProtection="1">
      <alignment horizontal="left" vertical="center"/>
    </xf>
    <xf numFmtId="0" fontId="22" fillId="0" borderId="0" xfId="0" applyFont="1" applyFill="1" applyAlignment="1" applyProtection="1">
      <alignment horizontal="left" vertical="center" wrapText="1"/>
    </xf>
    <xf numFmtId="0" fontId="9" fillId="6" borderId="54" xfId="0" applyFont="1" applyFill="1" applyBorder="1" applyAlignment="1" applyProtection="1">
      <alignment horizontal="left" vertical="center" wrapText="1"/>
    </xf>
    <xf numFmtId="0" fontId="9" fillId="6" borderId="55" xfId="0" applyFont="1" applyFill="1" applyBorder="1" applyAlignment="1" applyProtection="1">
      <alignment horizontal="left" vertical="center" wrapText="1"/>
    </xf>
    <xf numFmtId="0" fontId="5" fillId="5" borderId="60" xfId="0" applyFont="1" applyFill="1" applyBorder="1" applyAlignment="1" applyProtection="1">
      <alignment horizontal="left" vertical="center"/>
    </xf>
    <xf numFmtId="0" fontId="5" fillId="5" borderId="61" xfId="0" applyFont="1" applyFill="1" applyBorder="1" applyAlignment="1" applyProtection="1">
      <alignment horizontal="left" vertical="center"/>
    </xf>
    <xf numFmtId="0" fontId="5" fillId="5" borderId="38" xfId="0" applyFont="1" applyFill="1" applyBorder="1" applyAlignment="1" applyProtection="1">
      <alignment horizontal="left" vertical="center"/>
    </xf>
    <xf numFmtId="0" fontId="5" fillId="5" borderId="2" xfId="0" applyFont="1" applyFill="1" applyBorder="1" applyAlignment="1" applyProtection="1">
      <alignment horizontal="left" vertical="center"/>
    </xf>
    <xf numFmtId="0" fontId="14" fillId="0" borderId="0" xfId="0" applyFont="1" applyFill="1" applyAlignment="1" applyProtection="1">
      <alignment vertical="center" wrapText="1"/>
    </xf>
    <xf numFmtId="0" fontId="0" fillId="0" borderId="0" xfId="0" applyAlignment="1" applyProtection="1">
      <alignment wrapText="1"/>
    </xf>
    <xf numFmtId="0" fontId="0" fillId="0" borderId="0" xfId="0" applyAlignment="1" applyProtection="1">
      <alignment horizontal="center"/>
    </xf>
    <xf numFmtId="0" fontId="14" fillId="0" borderId="3" xfId="0" applyFont="1" applyBorder="1" applyAlignment="1" applyProtection="1">
      <alignment horizontal="left" vertical="center" wrapText="1"/>
    </xf>
    <xf numFmtId="0" fontId="14" fillId="0" borderId="4" xfId="0" applyFont="1" applyBorder="1" applyAlignment="1" applyProtection="1">
      <alignment horizontal="left" vertical="center" wrapText="1"/>
    </xf>
    <xf numFmtId="0" fontId="14" fillId="0" borderId="59" xfId="0" applyFont="1" applyBorder="1" applyAlignment="1" applyProtection="1">
      <alignment horizontal="left" vertical="center" wrapText="1"/>
    </xf>
    <xf numFmtId="0" fontId="14" fillId="0" borderId="12" xfId="0" applyFont="1" applyBorder="1" applyAlignment="1" applyProtection="1">
      <alignment horizontal="left" vertical="center" wrapText="1"/>
    </xf>
    <xf numFmtId="0" fontId="14" fillId="0" borderId="0" xfId="0" applyFont="1" applyFill="1" applyAlignment="1" applyProtection="1">
      <alignment horizontal="center" vertical="center" wrapText="1"/>
    </xf>
    <xf numFmtId="0" fontId="5" fillId="0" borderId="0" xfId="0" applyFont="1" applyAlignment="1" applyProtection="1">
      <alignment horizontal="left" vertical="center" wrapText="1"/>
    </xf>
    <xf numFmtId="0" fontId="4" fillId="0" borderId="0" xfId="0" applyFont="1" applyFill="1" applyAlignment="1" applyProtection="1">
      <alignment horizontal="left" vertical="center" wrapText="1"/>
    </xf>
    <xf numFmtId="0" fontId="9" fillId="6" borderId="22" xfId="0" applyFont="1" applyFill="1" applyBorder="1" applyAlignment="1" applyProtection="1">
      <alignment horizontal="left" vertical="center" wrapText="1"/>
    </xf>
    <xf numFmtId="0" fontId="9" fillId="6" borderId="4" xfId="0" applyFont="1" applyFill="1" applyBorder="1" applyAlignment="1" applyProtection="1">
      <alignment horizontal="left" vertical="center" wrapText="1"/>
    </xf>
    <xf numFmtId="0" fontId="9" fillId="6" borderId="23" xfId="0" applyFont="1" applyFill="1" applyBorder="1" applyAlignment="1" applyProtection="1">
      <alignment horizontal="left" vertical="center" wrapText="1"/>
    </xf>
    <xf numFmtId="0" fontId="10" fillId="6" borderId="22" xfId="0" applyFont="1" applyFill="1" applyBorder="1" applyAlignment="1" applyProtection="1">
      <alignment horizontal="left" vertical="center" wrapText="1"/>
    </xf>
    <xf numFmtId="0" fontId="10" fillId="6" borderId="4" xfId="0" applyFont="1" applyFill="1" applyBorder="1" applyAlignment="1" applyProtection="1">
      <alignment horizontal="left" vertical="center" wrapText="1"/>
    </xf>
    <xf numFmtId="0" fontId="10" fillId="6" borderId="23" xfId="0" applyFont="1" applyFill="1" applyBorder="1" applyAlignment="1" applyProtection="1">
      <alignment horizontal="left" vertical="center" wrapText="1"/>
    </xf>
    <xf numFmtId="0" fontId="12" fillId="0" borderId="0" xfId="0" applyFont="1" applyBorder="1" applyAlignment="1" applyProtection="1">
      <alignment horizontal="left" vertical="center" wrapText="1"/>
    </xf>
    <xf numFmtId="0" fontId="25" fillId="0" borderId="0" xfId="0" applyFont="1" applyBorder="1" applyAlignment="1" applyProtection="1">
      <alignment horizontal="center" vertical="center"/>
    </xf>
    <xf numFmtId="0" fontId="4" fillId="0" borderId="0" xfId="0" applyFont="1" applyAlignment="1" applyProtection="1">
      <alignment horizontal="left" vertical="center" wrapText="1"/>
    </xf>
    <xf numFmtId="0" fontId="8" fillId="3" borderId="68" xfId="0" applyFont="1" applyFill="1" applyBorder="1" applyAlignment="1" applyProtection="1">
      <alignment horizontal="left" vertical="center"/>
      <protection locked="0"/>
    </xf>
    <xf numFmtId="0" fontId="8" fillId="3" borderId="17" xfId="0" applyFont="1" applyFill="1" applyBorder="1" applyAlignment="1" applyProtection="1">
      <alignment horizontal="left" vertical="center"/>
      <protection locked="0"/>
    </xf>
    <xf numFmtId="0" fontId="14" fillId="3" borderId="22"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14" fillId="0" borderId="22" xfId="0" applyFont="1" applyBorder="1" applyAlignment="1" applyProtection="1">
      <alignment horizontal="left" vertical="center" wrapText="1"/>
    </xf>
    <xf numFmtId="0" fontId="10"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16" fillId="0" borderId="2" xfId="0" applyFont="1" applyFill="1" applyBorder="1" applyAlignment="1" applyProtection="1">
      <alignment horizontal="right" vertical="center" wrapText="1"/>
      <protection locked="0"/>
    </xf>
    <xf numFmtId="0" fontId="14" fillId="0" borderId="5" xfId="0" applyFont="1" applyBorder="1" applyAlignment="1" applyProtection="1">
      <alignment horizontal="left" vertical="center" wrapText="1"/>
    </xf>
    <xf numFmtId="0" fontId="16" fillId="3" borderId="55" xfId="0" applyFont="1" applyFill="1" applyBorder="1" applyAlignment="1" applyProtection="1">
      <alignment horizontal="center" vertical="center" wrapText="1"/>
      <protection locked="0"/>
    </xf>
    <xf numFmtId="0" fontId="5" fillId="0" borderId="3"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14" fillId="0" borderId="0" xfId="0" applyFont="1" applyAlignment="1" applyProtection="1">
      <alignment horizontal="right" vertical="center" wrapText="1"/>
    </xf>
    <xf numFmtId="0" fontId="14" fillId="0" borderId="0" xfId="0" applyFont="1" applyAlignment="1" applyProtection="1">
      <alignment horizontal="left" vertical="center" wrapText="1"/>
    </xf>
    <xf numFmtId="0" fontId="12" fillId="0" borderId="0" xfId="0" applyFont="1" applyAlignment="1" applyProtection="1">
      <alignment horizontal="left" vertical="center" wrapText="1"/>
    </xf>
    <xf numFmtId="0" fontId="19" fillId="0" borderId="20"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5" fillId="0" borderId="1" xfId="0" applyFont="1" applyBorder="1" applyAlignment="1" applyProtection="1">
      <alignment horizontal="left" vertical="center" wrapText="1"/>
    </xf>
    <xf numFmtId="0" fontId="16" fillId="3" borderId="2" xfId="0" applyFont="1" applyFill="1" applyBorder="1" applyAlignment="1" applyProtection="1">
      <alignment horizontal="center" vertical="center" wrapText="1"/>
      <protection locked="0"/>
    </xf>
    <xf numFmtId="0" fontId="14" fillId="0" borderId="54" xfId="0" applyFont="1" applyBorder="1" applyAlignment="1" applyProtection="1">
      <alignment horizontal="left" vertical="center" wrapText="1"/>
    </xf>
    <xf numFmtId="0" fontId="14" fillId="0" borderId="55" xfId="0" applyFont="1" applyBorder="1" applyAlignment="1" applyProtection="1">
      <alignment horizontal="left" vertical="center" wrapText="1"/>
    </xf>
    <xf numFmtId="0" fontId="5" fillId="2" borderId="2" xfId="0" applyFont="1" applyFill="1" applyBorder="1" applyAlignment="1" applyProtection="1">
      <alignment horizontal="left" vertical="center" wrapText="1"/>
    </xf>
    <xf numFmtId="0" fontId="14" fillId="0" borderId="14" xfId="0" applyFont="1" applyBorder="1" applyAlignment="1" applyProtection="1">
      <alignment horizontal="left" vertical="center" wrapText="1"/>
    </xf>
    <xf numFmtId="0" fontId="14" fillId="0" borderId="0" xfId="0" applyFont="1" applyBorder="1" applyAlignment="1" applyProtection="1">
      <alignment horizontal="left" vertical="center" wrapText="1"/>
    </xf>
    <xf numFmtId="0" fontId="14" fillId="0" borderId="50" xfId="0" applyFont="1" applyBorder="1" applyAlignment="1" applyProtection="1">
      <alignment horizontal="left" vertical="center" wrapText="1"/>
    </xf>
    <xf numFmtId="0" fontId="16" fillId="3" borderId="20" xfId="0" applyFont="1" applyFill="1" applyBorder="1" applyAlignment="1" applyProtection="1">
      <alignment horizontal="center" vertical="center" wrapText="1"/>
      <protection locked="0"/>
    </xf>
    <xf numFmtId="0" fontId="16" fillId="3" borderId="15" xfId="0" applyFont="1" applyFill="1" applyBorder="1" applyAlignment="1" applyProtection="1">
      <alignment horizontal="center" vertical="center" wrapText="1"/>
      <protection locked="0"/>
    </xf>
    <xf numFmtId="0" fontId="10" fillId="6" borderId="53" xfId="0" applyFont="1" applyFill="1" applyBorder="1" applyAlignment="1" applyProtection="1">
      <alignment horizontal="left" vertical="center" wrapText="1"/>
    </xf>
    <xf numFmtId="0" fontId="10" fillId="6" borderId="51" xfId="0" applyFont="1" applyFill="1" applyBorder="1" applyAlignment="1" applyProtection="1">
      <alignment horizontal="left" vertical="center" wrapText="1"/>
    </xf>
    <xf numFmtId="0" fontId="10" fillId="6" borderId="52" xfId="0" applyFont="1" applyFill="1" applyBorder="1" applyAlignment="1" applyProtection="1">
      <alignment horizontal="left" vertical="center" wrapText="1"/>
    </xf>
    <xf numFmtId="0" fontId="9" fillId="0" borderId="65" xfId="0" applyFont="1" applyBorder="1" applyAlignment="1" applyProtection="1">
      <alignment horizontal="left" vertical="center" wrapText="1"/>
    </xf>
    <xf numFmtId="0" fontId="9" fillId="0" borderId="66" xfId="0" applyFont="1" applyBorder="1" applyAlignment="1" applyProtection="1">
      <alignment horizontal="left" vertical="center" wrapText="1"/>
    </xf>
    <xf numFmtId="0" fontId="9" fillId="0" borderId="67"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4" xfId="0" applyFont="1" applyBorder="1" applyAlignment="1" applyProtection="1">
      <alignment horizontal="left" vertical="center" wrapText="1"/>
    </xf>
    <xf numFmtId="0" fontId="9" fillId="0" borderId="5" xfId="0" applyFont="1" applyBorder="1" applyAlignment="1" applyProtection="1">
      <alignment horizontal="left" vertical="center" wrapText="1"/>
    </xf>
    <xf numFmtId="0" fontId="24" fillId="3" borderId="3" xfId="0" applyFont="1" applyFill="1" applyBorder="1" applyAlignment="1" applyProtection="1">
      <alignment horizontal="left" vertical="center" wrapText="1"/>
      <protection locked="0"/>
    </xf>
    <xf numFmtId="0" fontId="24" fillId="3" borderId="4" xfId="0" applyFont="1" applyFill="1" applyBorder="1" applyAlignment="1" applyProtection="1">
      <alignment horizontal="left" vertical="center" wrapText="1"/>
      <protection locked="0"/>
    </xf>
    <xf numFmtId="0" fontId="24" fillId="3" borderId="23" xfId="0"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xf>
    <xf numFmtId="0" fontId="5" fillId="0" borderId="0" xfId="0" applyFont="1" applyBorder="1" applyAlignment="1" applyProtection="1">
      <alignment horizontal="left" vertical="center" wrapText="1"/>
    </xf>
    <xf numFmtId="0" fontId="1" fillId="0" borderId="9" xfId="0" applyFont="1" applyBorder="1" applyAlignment="1" applyProtection="1">
      <alignment horizontal="left" vertical="center"/>
    </xf>
    <xf numFmtId="0" fontId="1" fillId="0" borderId="10" xfId="0" applyFont="1" applyBorder="1" applyAlignment="1" applyProtection="1">
      <alignment horizontal="left" vertical="center"/>
    </xf>
    <xf numFmtId="0" fontId="1" fillId="3" borderId="69" xfId="0" applyFont="1" applyFill="1" applyBorder="1" applyAlignment="1" applyProtection="1">
      <alignment horizontal="center" vertical="center"/>
      <protection locked="0"/>
    </xf>
    <xf numFmtId="0" fontId="0" fillId="3" borderId="48" xfId="0" applyFill="1" applyBorder="1" applyAlignment="1" applyProtection="1">
      <alignment horizontal="center" vertical="center"/>
      <protection locked="0"/>
    </xf>
    <xf numFmtId="0" fontId="0" fillId="0" borderId="4" xfId="0" applyFont="1" applyBorder="1" applyProtection="1"/>
    <xf numFmtId="0" fontId="0" fillId="0" borderId="5" xfId="0" applyFont="1" applyBorder="1" applyProtection="1"/>
    <xf numFmtId="0" fontId="21" fillId="3" borderId="3" xfId="0" applyFont="1" applyFill="1" applyBorder="1" applyAlignment="1" applyProtection="1">
      <alignment horizontal="right" vertical="center"/>
      <protection locked="0"/>
    </xf>
    <xf numFmtId="0" fontId="21" fillId="3" borderId="5" xfId="0" applyFont="1" applyFill="1" applyBorder="1" applyAlignment="1" applyProtection="1">
      <alignment horizontal="right" vertical="center"/>
      <protection locked="0"/>
    </xf>
    <xf numFmtId="0" fontId="9" fillId="5" borderId="3" xfId="0" applyFont="1" applyFill="1" applyBorder="1" applyAlignment="1" applyProtection="1">
      <alignment horizontal="left" vertical="center" wrapText="1"/>
    </xf>
    <xf numFmtId="0" fontId="1" fillId="5" borderId="4" xfId="0" applyFont="1" applyFill="1" applyBorder="1" applyProtection="1"/>
    <xf numFmtId="0" fontId="1" fillId="5" borderId="5" xfId="0" applyFont="1" applyFill="1" applyBorder="1" applyProtection="1"/>
    <xf numFmtId="0" fontId="1" fillId="5" borderId="4" xfId="0" applyFont="1" applyFill="1" applyBorder="1" applyAlignment="1" applyProtection="1">
      <alignment horizontal="left"/>
    </xf>
    <xf numFmtId="0" fontId="1" fillId="5" borderId="5" xfId="0" applyFont="1" applyFill="1" applyBorder="1" applyAlignment="1" applyProtection="1">
      <alignment horizontal="left"/>
    </xf>
    <xf numFmtId="0" fontId="9" fillId="0" borderId="21" xfId="0" applyFont="1" applyBorder="1" applyAlignment="1" applyProtection="1">
      <alignment horizontal="left" vertical="center" wrapText="1"/>
    </xf>
    <xf numFmtId="0" fontId="0" fillId="0" borderId="62" xfId="0" applyBorder="1" applyProtection="1"/>
    <xf numFmtId="0" fontId="0" fillId="0" borderId="63" xfId="0" applyBorder="1" applyProtection="1"/>
    <xf numFmtId="0" fontId="3" fillId="0" borderId="0" xfId="0" applyFont="1" applyAlignment="1" applyProtection="1">
      <alignment horizontal="left" vertical="center" wrapText="1"/>
    </xf>
    <xf numFmtId="0" fontId="18" fillId="0" borderId="0" xfId="0" applyFont="1" applyFill="1" applyBorder="1" applyAlignment="1" applyProtection="1">
      <alignment horizontal="left" vertical="center" wrapText="1"/>
    </xf>
    <xf numFmtId="0" fontId="17" fillId="0" borderId="0" xfId="0" applyFont="1" applyFill="1" applyBorder="1" applyAlignment="1" applyProtection="1">
      <alignment horizontal="left" vertical="center"/>
    </xf>
    <xf numFmtId="0" fontId="18" fillId="0" borderId="0" xfId="0" applyFont="1" applyFill="1" applyBorder="1" applyAlignment="1" applyProtection="1">
      <alignment horizontal="center" vertical="center" wrapText="1"/>
    </xf>
    <xf numFmtId="0" fontId="2" fillId="0" borderId="0" xfId="0" applyNumberFormat="1" applyFont="1" applyAlignment="1" applyProtection="1">
      <alignment horizontal="center" vertical="center"/>
    </xf>
    <xf numFmtId="0" fontId="0" fillId="0" borderId="2" xfId="0" applyBorder="1" applyAlignment="1" applyProtection="1">
      <alignment horizontal="left"/>
      <protection locked="0"/>
    </xf>
    <xf numFmtId="0" fontId="0" fillId="0" borderId="6" xfId="0" applyBorder="1" applyAlignment="1" applyProtection="1">
      <alignment horizontal="left"/>
      <protection locked="0"/>
    </xf>
    <xf numFmtId="0" fontId="0" fillId="0" borderId="2" xfId="0" applyBorder="1" applyAlignment="1" applyProtection="1">
      <alignment horizontal="center"/>
      <protection locked="0"/>
    </xf>
    <xf numFmtId="0" fontId="0" fillId="0" borderId="6" xfId="0" applyBorder="1" applyAlignment="1" applyProtection="1">
      <alignment horizontal="center"/>
      <protection locked="0"/>
    </xf>
    <xf numFmtId="0" fontId="6" fillId="0" borderId="0" xfId="0" applyFont="1" applyFill="1" applyBorder="1" applyAlignment="1" applyProtection="1">
      <alignment horizontal="left" vertical="center" wrapText="1"/>
    </xf>
    <xf numFmtId="0" fontId="14" fillId="0" borderId="38" xfId="0" applyFont="1" applyBorder="1" applyAlignment="1" applyProtection="1">
      <alignment horizontal="left" vertical="center" wrapText="1"/>
    </xf>
    <xf numFmtId="0" fontId="14" fillId="0" borderId="2" xfId="0" applyFont="1" applyBorder="1" applyAlignment="1" applyProtection="1">
      <alignment horizontal="left" vertical="center" wrapText="1"/>
    </xf>
    <xf numFmtId="0" fontId="9" fillId="5" borderId="2" xfId="0" applyFont="1" applyFill="1" applyBorder="1" applyAlignment="1" applyProtection="1">
      <alignment horizontal="left" vertical="center" wrapText="1"/>
    </xf>
    <xf numFmtId="0" fontId="18" fillId="0" borderId="0" xfId="0" applyFont="1" applyAlignment="1" applyProtection="1">
      <alignment horizontal="left" vertical="center" wrapText="1"/>
    </xf>
    <xf numFmtId="0" fontId="9" fillId="6" borderId="25" xfId="0" applyFont="1" applyFill="1" applyBorder="1" applyAlignment="1" applyProtection="1">
      <alignment horizontal="left" vertical="center" wrapText="1"/>
    </xf>
    <xf numFmtId="0" fontId="21" fillId="0" borderId="0" xfId="0" applyFont="1" applyBorder="1" applyAlignment="1" applyProtection="1">
      <alignment horizontal="left" vertical="center"/>
      <protection locked="0"/>
    </xf>
    <xf numFmtId="0" fontId="21" fillId="0" borderId="17" xfId="0" applyFont="1" applyBorder="1" applyAlignment="1" applyProtection="1">
      <alignment horizontal="left" vertical="center"/>
      <protection locked="0"/>
    </xf>
    <xf numFmtId="0" fontId="5" fillId="5" borderId="11" xfId="0" applyFont="1" applyFill="1" applyBorder="1" applyAlignment="1" applyProtection="1">
      <alignment horizontal="left" vertical="center"/>
    </xf>
    <xf numFmtId="0" fontId="5" fillId="5" borderId="12" xfId="0" applyFont="1" applyFill="1" applyBorder="1" applyAlignment="1" applyProtection="1">
      <alignment horizontal="left" vertical="center"/>
    </xf>
    <xf numFmtId="0" fontId="5" fillId="5" borderId="24" xfId="0" applyFont="1" applyFill="1" applyBorder="1" applyAlignment="1" applyProtection="1">
      <alignment horizontal="left" vertical="center"/>
    </xf>
    <xf numFmtId="0" fontId="5" fillId="5" borderId="1" xfId="0" applyFont="1" applyFill="1" applyBorder="1" applyAlignment="1" applyProtection="1">
      <alignment horizontal="left" vertical="center"/>
    </xf>
    <xf numFmtId="0" fontId="14" fillId="0" borderId="1" xfId="0" applyFont="1" applyBorder="1" applyAlignment="1" applyProtection="1">
      <alignment horizontal="left" vertical="center" wrapText="1"/>
    </xf>
    <xf numFmtId="0" fontId="14" fillId="0" borderId="25" xfId="0" applyFont="1" applyBorder="1" applyAlignment="1" applyProtection="1">
      <alignment horizontal="left" vertical="center" wrapText="1"/>
    </xf>
    <xf numFmtId="0" fontId="4" fillId="0" borderId="0" xfId="0" applyFont="1" applyAlignment="1" applyProtection="1">
      <alignment horizontal="left" vertical="center"/>
    </xf>
    <xf numFmtId="0" fontId="0" fillId="0" borderId="29" xfId="0" applyBorder="1" applyAlignment="1" applyProtection="1">
      <alignment horizontal="left" vertical="center"/>
    </xf>
    <xf numFmtId="0" fontId="0" fillId="0" borderId="35" xfId="0" applyBorder="1" applyAlignment="1" applyProtection="1">
      <alignment horizontal="center" textRotation="90" wrapText="1"/>
    </xf>
    <xf numFmtId="0" fontId="0" fillId="0" borderId="0" xfId="0" applyBorder="1" applyAlignment="1" applyProtection="1">
      <alignment horizontal="center" textRotation="90" wrapText="1"/>
    </xf>
    <xf numFmtId="0" fontId="0" fillId="0" borderId="32" xfId="0" applyBorder="1" applyAlignment="1" applyProtection="1">
      <alignment horizontal="center" textRotation="90" wrapText="1"/>
    </xf>
    <xf numFmtId="0" fontId="0" fillId="0" borderId="36" xfId="0" applyBorder="1" applyAlignment="1" applyProtection="1">
      <alignment horizontal="center" vertical="center"/>
    </xf>
    <xf numFmtId="0" fontId="0" fillId="0" borderId="48" xfId="0" applyBorder="1" applyAlignment="1" applyProtection="1">
      <alignment horizontal="center" vertical="center"/>
    </xf>
    <xf numFmtId="0" fontId="9" fillId="6" borderId="0" xfId="0" applyFont="1" applyFill="1" applyBorder="1" applyAlignment="1" applyProtection="1">
      <alignment horizontal="center" textRotation="90"/>
    </xf>
    <xf numFmtId="0" fontId="9" fillId="6" borderId="19" xfId="0" applyFont="1" applyFill="1" applyBorder="1" applyAlignment="1" applyProtection="1">
      <alignment horizontal="center" textRotation="90"/>
    </xf>
    <xf numFmtId="0" fontId="1" fillId="0" borderId="0" xfId="0" applyFont="1" applyBorder="1" applyAlignment="1" applyProtection="1">
      <alignment horizontal="left" vertical="center"/>
    </xf>
    <xf numFmtId="0" fontId="0" fillId="0" borderId="49" xfId="0" applyBorder="1" applyAlignment="1" applyProtection="1">
      <alignment horizontal="left" vertical="center"/>
    </xf>
    <xf numFmtId="0" fontId="0" fillId="0" borderId="12" xfId="0" applyBorder="1" applyAlignment="1" applyProtection="1">
      <alignment horizontal="left" vertical="center"/>
    </xf>
    <xf numFmtId="0" fontId="5" fillId="0" borderId="17" xfId="0" applyFont="1" applyBorder="1" applyAlignment="1" applyProtection="1">
      <alignment horizontal="left" vertical="center"/>
    </xf>
    <xf numFmtId="0" fontId="9" fillId="0" borderId="59" xfId="0" applyFont="1" applyBorder="1" applyAlignment="1" applyProtection="1">
      <alignment horizontal="left" vertical="center" wrapText="1"/>
    </xf>
    <xf numFmtId="0" fontId="9" fillId="0" borderId="12" xfId="0" applyFont="1" applyBorder="1" applyAlignment="1" applyProtection="1">
      <alignment horizontal="left" vertical="center" wrapText="1"/>
    </xf>
    <xf numFmtId="0" fontId="14" fillId="0" borderId="39" xfId="0" applyFont="1" applyBorder="1" applyAlignment="1" applyProtection="1">
      <alignment horizontal="left" vertical="center" wrapText="1"/>
    </xf>
    <xf numFmtId="0" fontId="14" fillId="0" borderId="7" xfId="0" applyFont="1" applyBorder="1" applyAlignment="1" applyProtection="1">
      <alignment horizontal="left" vertical="center" wrapText="1"/>
    </xf>
    <xf numFmtId="0" fontId="16" fillId="0" borderId="7" xfId="0" applyFont="1" applyFill="1" applyBorder="1" applyAlignment="1" applyProtection="1">
      <alignment horizontal="right" vertical="center" wrapText="1"/>
      <protection locked="0"/>
    </xf>
    <xf numFmtId="0" fontId="14" fillId="0" borderId="56" xfId="0" applyFont="1" applyBorder="1" applyAlignment="1" applyProtection="1">
      <alignment horizontal="left" vertical="center" wrapText="1"/>
    </xf>
    <xf numFmtId="0" fontId="1" fillId="2" borderId="24" xfId="0" applyFont="1" applyFill="1" applyBorder="1" applyAlignment="1" applyProtection="1">
      <alignment horizontal="left" vertical="center"/>
    </xf>
    <xf numFmtId="0" fontId="1" fillId="2" borderId="1" xfId="0" applyFont="1" applyFill="1" applyBorder="1" applyAlignment="1" applyProtection="1">
      <alignment horizontal="left" vertical="center"/>
    </xf>
    <xf numFmtId="0" fontId="1" fillId="2" borderId="25" xfId="0" applyFont="1" applyFill="1" applyBorder="1" applyAlignment="1" applyProtection="1">
      <alignment horizontal="left" vertical="center"/>
    </xf>
    <xf numFmtId="0" fontId="1" fillId="2" borderId="22" xfId="0" applyFont="1" applyFill="1" applyBorder="1" applyAlignment="1" applyProtection="1">
      <alignment horizontal="left"/>
    </xf>
    <xf numFmtId="0" fontId="1" fillId="2" borderId="4" xfId="0" applyFont="1" applyFill="1" applyBorder="1" applyAlignment="1" applyProtection="1">
      <alignment horizontal="left"/>
    </xf>
    <xf numFmtId="0" fontId="1" fillId="2" borderId="23" xfId="0" applyFont="1" applyFill="1" applyBorder="1" applyAlignment="1" applyProtection="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396240</xdr:colOff>
      <xdr:row>236</xdr:row>
      <xdr:rowOff>91440</xdr:rowOff>
    </xdr:from>
    <xdr:to>
      <xdr:col>9</xdr:col>
      <xdr:colOff>564121</xdr:colOff>
      <xdr:row>249</xdr:row>
      <xdr:rowOff>152611</xdr:rowOff>
    </xdr:to>
    <xdr:pic>
      <xdr:nvPicPr>
        <xdr:cNvPr id="62" name="Picture 61" descr="shelf2.pn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1" cstate="print"/>
        <a:stretch>
          <a:fillRect/>
        </a:stretch>
      </xdr:blipFill>
      <xdr:spPr>
        <a:xfrm>
          <a:off x="3200400" y="58361580"/>
          <a:ext cx="2781541" cy="2438611"/>
        </a:xfrm>
        <a:prstGeom prst="rect">
          <a:avLst/>
        </a:prstGeom>
      </xdr:spPr>
    </xdr:pic>
    <xdr:clientData/>
  </xdr:twoCellAnchor>
  <xdr:twoCellAnchor editAs="oneCell">
    <xdr:from>
      <xdr:col>1</xdr:col>
      <xdr:colOff>0</xdr:colOff>
      <xdr:row>1</xdr:row>
      <xdr:rowOff>91440</xdr:rowOff>
    </xdr:from>
    <xdr:to>
      <xdr:col>3</xdr:col>
      <xdr:colOff>468630</xdr:colOff>
      <xdr:row>4</xdr:row>
      <xdr:rowOff>115570</xdr:rowOff>
    </xdr:to>
    <xdr:pic>
      <xdr:nvPicPr>
        <xdr:cNvPr id="2" name="Picture 1" descr="D:\TempMapping_93_09_20\TM_LOGO.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cstate="print"/>
        <a:srcRect/>
        <a:stretch>
          <a:fillRect/>
        </a:stretch>
      </xdr:blipFill>
      <xdr:spPr bwMode="auto">
        <a:xfrm>
          <a:off x="205740" y="274320"/>
          <a:ext cx="1718310" cy="572770"/>
        </a:xfrm>
        <a:prstGeom prst="rect">
          <a:avLst/>
        </a:prstGeom>
        <a:noFill/>
        <a:ln w="9525">
          <a:noFill/>
          <a:miter lim="800000"/>
          <a:headEnd/>
          <a:tailEnd/>
        </a:ln>
      </xdr:spPr>
    </xdr:pic>
    <xdr:clientData/>
  </xdr:twoCellAnchor>
  <xdr:twoCellAnchor editAs="oneCell">
    <xdr:from>
      <xdr:col>1</xdr:col>
      <xdr:colOff>91440</xdr:colOff>
      <xdr:row>252</xdr:row>
      <xdr:rowOff>160020</xdr:rowOff>
    </xdr:from>
    <xdr:to>
      <xdr:col>5</xdr:col>
      <xdr:colOff>334674</xdr:colOff>
      <xdr:row>267</xdr:row>
      <xdr:rowOff>160019</xdr:rowOff>
    </xdr:to>
    <xdr:pic>
      <xdr:nvPicPr>
        <xdr:cNvPr id="43" name="Picture 42" descr="http://www.bluemonkeyweb.co.uk/bmcms/cms/userfiles/room1.jpg">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3" cstate="print"/>
        <a:srcRect/>
        <a:stretch>
          <a:fillRect/>
        </a:stretch>
      </xdr:blipFill>
      <xdr:spPr bwMode="auto">
        <a:xfrm>
          <a:off x="304800" y="61478160"/>
          <a:ext cx="2834034" cy="2743200"/>
        </a:xfrm>
        <a:prstGeom prst="rect">
          <a:avLst/>
        </a:prstGeom>
        <a:noFill/>
        <a:ln w="9525">
          <a:noFill/>
          <a:miter lim="800000"/>
          <a:headEnd/>
          <a:tailEnd/>
        </a:ln>
      </xdr:spPr>
    </xdr:pic>
    <xdr:clientData/>
  </xdr:twoCellAnchor>
  <xdr:twoCellAnchor>
    <xdr:from>
      <xdr:col>0</xdr:col>
      <xdr:colOff>106681</xdr:colOff>
      <xdr:row>223</xdr:row>
      <xdr:rowOff>45720</xdr:rowOff>
    </xdr:from>
    <xdr:to>
      <xdr:col>3</xdr:col>
      <xdr:colOff>586741</xdr:colOff>
      <xdr:row>240</xdr:row>
      <xdr:rowOff>144780</xdr:rowOff>
    </xdr:to>
    <xdr:grpSp>
      <xdr:nvGrpSpPr>
        <xdr:cNvPr id="52" name="Group 51">
          <a:extLst>
            <a:ext uri="{FF2B5EF4-FFF2-40B4-BE49-F238E27FC236}">
              <a16:creationId xmlns:a16="http://schemas.microsoft.com/office/drawing/2014/main" id="{00000000-0008-0000-0000-000034000000}"/>
            </a:ext>
          </a:extLst>
        </xdr:cNvPr>
        <xdr:cNvGrpSpPr/>
      </xdr:nvGrpSpPr>
      <xdr:grpSpPr>
        <a:xfrm>
          <a:off x="106681" y="58632134"/>
          <a:ext cx="1925232" cy="3225887"/>
          <a:chOff x="38101" y="55999380"/>
          <a:chExt cx="2004060" cy="3208020"/>
        </a:xfrm>
      </xdr:grpSpPr>
      <xdr:pic>
        <xdr:nvPicPr>
          <xdr:cNvPr id="38" name="Picture 37" descr="http://www.keepitcool.com.au/user/112131520/upload/images/lg/shelving_01_01.gif">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4" cstate="print">
            <a:lum bright="-18000"/>
          </a:blip>
          <a:srcRect/>
          <a:stretch>
            <a:fillRect/>
          </a:stretch>
        </xdr:blipFill>
        <xdr:spPr bwMode="auto">
          <a:xfrm>
            <a:off x="38101" y="55999380"/>
            <a:ext cx="2004060" cy="3208020"/>
          </a:xfrm>
          <a:prstGeom prst="rect">
            <a:avLst/>
          </a:prstGeom>
          <a:noFill/>
          <a:ln w="9525">
            <a:noFill/>
            <a:miter lim="800000"/>
            <a:headEnd/>
            <a:tailEnd/>
          </a:ln>
        </xdr:spPr>
      </xdr:pic>
      <xdr:cxnSp macro="">
        <xdr:nvCxnSpPr>
          <xdr:cNvPr id="49" name="Straight Arrow Connector 48">
            <a:extLst>
              <a:ext uri="{FF2B5EF4-FFF2-40B4-BE49-F238E27FC236}">
                <a16:creationId xmlns:a16="http://schemas.microsoft.com/office/drawing/2014/main" id="{00000000-0008-0000-0000-000031000000}"/>
              </a:ext>
            </a:extLst>
          </xdr:cNvPr>
          <xdr:cNvCxnSpPr/>
        </xdr:nvCxnSpPr>
        <xdr:spPr>
          <a:xfrm>
            <a:off x="1866900" y="56974740"/>
            <a:ext cx="7620" cy="55626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175260</xdr:colOff>
      <xdr:row>239</xdr:row>
      <xdr:rowOff>7620</xdr:rowOff>
    </xdr:from>
    <xdr:to>
      <xdr:col>2</xdr:col>
      <xdr:colOff>533400</xdr:colOff>
      <xdr:row>240</xdr:row>
      <xdr:rowOff>15240</xdr:rowOff>
    </xdr:to>
    <xdr:cxnSp macro="">
      <xdr:nvCxnSpPr>
        <xdr:cNvPr id="51" name="Straight Arrow Connector 50">
          <a:extLst>
            <a:ext uri="{FF2B5EF4-FFF2-40B4-BE49-F238E27FC236}">
              <a16:creationId xmlns:a16="http://schemas.microsoft.com/office/drawing/2014/main" id="{00000000-0008-0000-0000-000033000000}"/>
            </a:ext>
          </a:extLst>
        </xdr:cNvPr>
        <xdr:cNvCxnSpPr/>
      </xdr:nvCxnSpPr>
      <xdr:spPr>
        <a:xfrm>
          <a:off x="388620" y="58948320"/>
          <a:ext cx="1028700" cy="19050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601980</xdr:colOff>
      <xdr:row>239</xdr:row>
      <xdr:rowOff>106680</xdr:rowOff>
    </xdr:from>
    <xdr:to>
      <xdr:col>3</xdr:col>
      <xdr:colOff>236220</xdr:colOff>
      <xdr:row>240</xdr:row>
      <xdr:rowOff>76200</xdr:rowOff>
    </xdr:to>
    <xdr:cxnSp macro="">
      <xdr:nvCxnSpPr>
        <xdr:cNvPr id="53" name="Straight Arrow Connector 52">
          <a:extLst>
            <a:ext uri="{FF2B5EF4-FFF2-40B4-BE49-F238E27FC236}">
              <a16:creationId xmlns:a16="http://schemas.microsoft.com/office/drawing/2014/main" id="{00000000-0008-0000-0000-000035000000}"/>
            </a:ext>
          </a:extLst>
        </xdr:cNvPr>
        <xdr:cNvCxnSpPr/>
      </xdr:nvCxnSpPr>
      <xdr:spPr>
        <a:xfrm flipV="1">
          <a:off x="1485900" y="59047380"/>
          <a:ext cx="274320" cy="15240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15240</xdr:colOff>
      <xdr:row>340</xdr:row>
      <xdr:rowOff>7620</xdr:rowOff>
    </xdr:from>
    <xdr:to>
      <xdr:col>3</xdr:col>
      <xdr:colOff>521970</xdr:colOff>
      <xdr:row>346</xdr:row>
      <xdr:rowOff>179070</xdr:rowOff>
    </xdr:to>
    <xdr:pic>
      <xdr:nvPicPr>
        <xdr:cNvPr id="46" name="Picture 45" descr="http://www.logtagrecorders.com/images/lightbox/trix-e2.jpg">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5" cstate="print"/>
        <a:srcRect/>
        <a:stretch>
          <a:fillRect/>
        </a:stretch>
      </xdr:blipFill>
      <xdr:spPr bwMode="auto">
        <a:xfrm>
          <a:off x="228600" y="81907380"/>
          <a:ext cx="1817370" cy="1817370"/>
        </a:xfrm>
        <a:prstGeom prst="rect">
          <a:avLst/>
        </a:prstGeom>
        <a:noFill/>
        <a:ln w="9525">
          <a:noFill/>
          <a:miter lim="800000"/>
          <a:headEnd/>
          <a:tailEnd/>
        </a:ln>
      </xdr:spPr>
    </xdr:pic>
    <xdr:clientData/>
  </xdr:twoCellAnchor>
  <xdr:twoCellAnchor>
    <xdr:from>
      <xdr:col>5</xdr:col>
      <xdr:colOff>7620</xdr:colOff>
      <xdr:row>341</xdr:row>
      <xdr:rowOff>99060</xdr:rowOff>
    </xdr:from>
    <xdr:to>
      <xdr:col>6</xdr:col>
      <xdr:colOff>7620</xdr:colOff>
      <xdr:row>341</xdr:row>
      <xdr:rowOff>106680</xdr:rowOff>
    </xdr:to>
    <xdr:cxnSp macro="">
      <xdr:nvCxnSpPr>
        <xdr:cNvPr id="54" name="Straight Arrow Connector 53">
          <a:extLst>
            <a:ext uri="{FF2B5EF4-FFF2-40B4-BE49-F238E27FC236}">
              <a16:creationId xmlns:a16="http://schemas.microsoft.com/office/drawing/2014/main" id="{00000000-0008-0000-0000-000036000000}"/>
            </a:ext>
          </a:extLst>
        </xdr:cNvPr>
        <xdr:cNvCxnSpPr/>
      </xdr:nvCxnSpPr>
      <xdr:spPr>
        <a:xfrm>
          <a:off x="2811780" y="83667600"/>
          <a:ext cx="640080" cy="7620"/>
        </a:xfrm>
        <a:prstGeom prst="straightConnector1">
          <a:avLst/>
        </a:prstGeom>
        <a:ln w="15875">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213360</xdr:colOff>
      <xdr:row>342</xdr:row>
      <xdr:rowOff>7620</xdr:rowOff>
    </xdr:from>
    <xdr:to>
      <xdr:col>7</xdr:col>
      <xdr:colOff>213360</xdr:colOff>
      <xdr:row>347</xdr:row>
      <xdr:rowOff>15240</xdr:rowOff>
    </xdr:to>
    <xdr:cxnSp macro="">
      <xdr:nvCxnSpPr>
        <xdr:cNvPr id="57" name="Straight Arrow Connector 56">
          <a:extLst>
            <a:ext uri="{FF2B5EF4-FFF2-40B4-BE49-F238E27FC236}">
              <a16:creationId xmlns:a16="http://schemas.microsoft.com/office/drawing/2014/main" id="{00000000-0008-0000-0000-000039000000}"/>
            </a:ext>
          </a:extLst>
        </xdr:cNvPr>
        <xdr:cNvCxnSpPr/>
      </xdr:nvCxnSpPr>
      <xdr:spPr>
        <a:xfrm>
          <a:off x="4297680" y="83850480"/>
          <a:ext cx="0" cy="1379220"/>
        </a:xfrm>
        <a:prstGeom prst="straightConnector1">
          <a:avLst/>
        </a:prstGeom>
        <a:ln w="15875">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624840</xdr:colOff>
      <xdr:row>350</xdr:row>
      <xdr:rowOff>7620</xdr:rowOff>
    </xdr:from>
    <xdr:to>
      <xdr:col>3</xdr:col>
      <xdr:colOff>586740</xdr:colOff>
      <xdr:row>354</xdr:row>
      <xdr:rowOff>15240</xdr:rowOff>
    </xdr:to>
    <xdr:cxnSp macro="">
      <xdr:nvCxnSpPr>
        <xdr:cNvPr id="61" name="Straight Connector 60">
          <a:extLst>
            <a:ext uri="{FF2B5EF4-FFF2-40B4-BE49-F238E27FC236}">
              <a16:creationId xmlns:a16="http://schemas.microsoft.com/office/drawing/2014/main" id="{00000000-0008-0000-0000-00003D000000}"/>
            </a:ext>
          </a:extLst>
        </xdr:cNvPr>
        <xdr:cNvCxnSpPr/>
      </xdr:nvCxnSpPr>
      <xdr:spPr>
        <a:xfrm flipV="1">
          <a:off x="830580" y="84650580"/>
          <a:ext cx="1211580" cy="11049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594360</xdr:colOff>
      <xdr:row>350</xdr:row>
      <xdr:rowOff>7620</xdr:rowOff>
    </xdr:from>
    <xdr:to>
      <xdr:col>9</xdr:col>
      <xdr:colOff>594360</xdr:colOff>
      <xdr:row>354</xdr:row>
      <xdr:rowOff>0</xdr:rowOff>
    </xdr:to>
    <xdr:cxnSp macro="">
      <xdr:nvCxnSpPr>
        <xdr:cNvPr id="64" name="Straight Connector 63">
          <a:extLst>
            <a:ext uri="{FF2B5EF4-FFF2-40B4-BE49-F238E27FC236}">
              <a16:creationId xmlns:a16="http://schemas.microsoft.com/office/drawing/2014/main" id="{00000000-0008-0000-0000-000040000000}"/>
            </a:ext>
          </a:extLst>
        </xdr:cNvPr>
        <xdr:cNvCxnSpPr/>
      </xdr:nvCxnSpPr>
      <xdr:spPr>
        <a:xfrm flipV="1">
          <a:off x="4488180" y="84650580"/>
          <a:ext cx="1219200" cy="108966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xdr:colOff>
      <xdr:row>363</xdr:row>
      <xdr:rowOff>0</xdr:rowOff>
    </xdr:from>
    <xdr:to>
      <xdr:col>9</xdr:col>
      <xdr:colOff>601980</xdr:colOff>
      <xdr:row>365</xdr:row>
      <xdr:rowOff>266700</xdr:rowOff>
    </xdr:to>
    <xdr:cxnSp macro="">
      <xdr:nvCxnSpPr>
        <xdr:cNvPr id="66" name="Straight Connector 65">
          <a:extLst>
            <a:ext uri="{FF2B5EF4-FFF2-40B4-BE49-F238E27FC236}">
              <a16:creationId xmlns:a16="http://schemas.microsoft.com/office/drawing/2014/main" id="{00000000-0008-0000-0000-000042000000}"/>
            </a:ext>
          </a:extLst>
        </xdr:cNvPr>
        <xdr:cNvCxnSpPr/>
      </xdr:nvCxnSpPr>
      <xdr:spPr>
        <a:xfrm flipV="1">
          <a:off x="4511040" y="88209120"/>
          <a:ext cx="1203960" cy="81534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362</xdr:row>
      <xdr:rowOff>266700</xdr:rowOff>
    </xdr:from>
    <xdr:to>
      <xdr:col>4</xdr:col>
      <xdr:colOff>0</xdr:colOff>
      <xdr:row>365</xdr:row>
      <xdr:rowOff>259080</xdr:rowOff>
    </xdr:to>
    <xdr:cxnSp macro="">
      <xdr:nvCxnSpPr>
        <xdr:cNvPr id="68" name="Straight Connector 67">
          <a:extLst>
            <a:ext uri="{FF2B5EF4-FFF2-40B4-BE49-F238E27FC236}">
              <a16:creationId xmlns:a16="http://schemas.microsoft.com/office/drawing/2014/main" id="{00000000-0008-0000-0000-000044000000}"/>
            </a:ext>
          </a:extLst>
        </xdr:cNvPr>
        <xdr:cNvCxnSpPr/>
      </xdr:nvCxnSpPr>
      <xdr:spPr>
        <a:xfrm flipV="1">
          <a:off x="845820" y="88201500"/>
          <a:ext cx="1219200" cy="815340"/>
        </a:xfrm>
        <a:prstGeom prst="line">
          <a:avLst/>
        </a:prstGeom>
        <a:ln w="15875">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xdr:colOff>
      <xdr:row>358</xdr:row>
      <xdr:rowOff>22860</xdr:rowOff>
    </xdr:from>
    <xdr:to>
      <xdr:col>5</xdr:col>
      <xdr:colOff>358140</xdr:colOff>
      <xdr:row>366</xdr:row>
      <xdr:rowOff>0</xdr:rowOff>
    </xdr:to>
    <xdr:grpSp>
      <xdr:nvGrpSpPr>
        <xdr:cNvPr id="76" name="Group 75">
          <a:extLst>
            <a:ext uri="{FF2B5EF4-FFF2-40B4-BE49-F238E27FC236}">
              <a16:creationId xmlns:a16="http://schemas.microsoft.com/office/drawing/2014/main" id="{00000000-0008-0000-0000-00004C000000}"/>
            </a:ext>
          </a:extLst>
        </xdr:cNvPr>
        <xdr:cNvGrpSpPr/>
      </xdr:nvGrpSpPr>
      <xdr:grpSpPr>
        <a:xfrm>
          <a:off x="1513752" y="89947619"/>
          <a:ext cx="1515767" cy="2149278"/>
          <a:chOff x="1463040" y="86845140"/>
          <a:chExt cx="1508760" cy="2171700"/>
        </a:xfrm>
      </xdr:grpSpPr>
      <xdr:cxnSp macro="">
        <xdr:nvCxnSpPr>
          <xdr:cNvPr id="71" name="Straight Arrow Connector 70">
            <a:extLst>
              <a:ext uri="{FF2B5EF4-FFF2-40B4-BE49-F238E27FC236}">
                <a16:creationId xmlns:a16="http://schemas.microsoft.com/office/drawing/2014/main" id="{00000000-0008-0000-0000-000047000000}"/>
              </a:ext>
            </a:extLst>
          </xdr:cNvPr>
          <xdr:cNvCxnSpPr/>
        </xdr:nvCxnSpPr>
        <xdr:spPr>
          <a:xfrm>
            <a:off x="2971800" y="86845140"/>
            <a:ext cx="0" cy="1653540"/>
          </a:xfrm>
          <a:prstGeom prst="straightConnector1">
            <a:avLst/>
          </a:prstGeom>
          <a:ln w="19050">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73" name="Straight Arrow Connector 72">
            <a:extLst>
              <a:ext uri="{FF2B5EF4-FFF2-40B4-BE49-F238E27FC236}">
                <a16:creationId xmlns:a16="http://schemas.microsoft.com/office/drawing/2014/main" id="{00000000-0008-0000-0000-000049000000}"/>
              </a:ext>
            </a:extLst>
          </xdr:cNvPr>
          <xdr:cNvCxnSpPr/>
        </xdr:nvCxnSpPr>
        <xdr:spPr>
          <a:xfrm flipH="1">
            <a:off x="2202180" y="88506300"/>
            <a:ext cx="762000" cy="510540"/>
          </a:xfrm>
          <a:prstGeom prst="straightConnector1">
            <a:avLst/>
          </a:prstGeom>
          <a:ln w="15875">
            <a:prstDash val="dash"/>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75" name="Straight Arrow Connector 74">
            <a:extLst>
              <a:ext uri="{FF2B5EF4-FFF2-40B4-BE49-F238E27FC236}">
                <a16:creationId xmlns:a16="http://schemas.microsoft.com/office/drawing/2014/main" id="{00000000-0008-0000-0000-00004B000000}"/>
              </a:ext>
            </a:extLst>
          </xdr:cNvPr>
          <xdr:cNvCxnSpPr/>
        </xdr:nvCxnSpPr>
        <xdr:spPr>
          <a:xfrm flipH="1">
            <a:off x="1463040" y="86868000"/>
            <a:ext cx="1478280" cy="15240"/>
          </a:xfrm>
          <a:prstGeom prst="straightConnector1">
            <a:avLst/>
          </a:prstGeom>
          <a:ln w="15875">
            <a:prstDash val="dash"/>
            <a:headEnd type="arrow"/>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594360</xdr:colOff>
      <xdr:row>43</xdr:row>
      <xdr:rowOff>76200</xdr:rowOff>
    </xdr:from>
    <xdr:to>
      <xdr:col>9</xdr:col>
      <xdr:colOff>213704</xdr:colOff>
      <xdr:row>58</xdr:row>
      <xdr:rowOff>84064</xdr:rowOff>
    </xdr:to>
    <xdr:pic>
      <xdr:nvPicPr>
        <xdr:cNvPr id="65" name="Picture 64" descr="CR01.png">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6" cstate="print"/>
        <a:stretch>
          <a:fillRect/>
        </a:stretch>
      </xdr:blipFill>
      <xdr:spPr>
        <a:xfrm>
          <a:off x="1440180" y="10355580"/>
          <a:ext cx="3962744" cy="2796783"/>
        </a:xfrm>
        <a:prstGeom prst="rect">
          <a:avLst/>
        </a:prstGeom>
      </xdr:spPr>
    </xdr:pic>
    <xdr:clientData/>
  </xdr:twoCellAnchor>
  <xdr:twoCellAnchor editAs="oneCell">
    <xdr:from>
      <xdr:col>7</xdr:col>
      <xdr:colOff>120012</xdr:colOff>
      <xdr:row>24</xdr:row>
      <xdr:rowOff>100934</xdr:rowOff>
    </xdr:from>
    <xdr:to>
      <xdr:col>9</xdr:col>
      <xdr:colOff>45720</xdr:colOff>
      <xdr:row>30</xdr:row>
      <xdr:rowOff>7619</xdr:rowOff>
    </xdr:to>
    <xdr:pic>
      <xdr:nvPicPr>
        <xdr:cNvPr id="69" name="Picture 68" descr="Cube01.pn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7" cstate="print"/>
        <a:stretch>
          <a:fillRect/>
        </a:stretch>
      </xdr:blipFill>
      <xdr:spPr>
        <a:xfrm>
          <a:off x="4013832" y="6722714"/>
          <a:ext cx="1221108" cy="1095406"/>
        </a:xfrm>
        <a:prstGeom prst="rect">
          <a:avLst/>
        </a:prstGeom>
      </xdr:spPr>
    </xdr:pic>
    <xdr:clientData/>
  </xdr:twoCellAnchor>
  <xdr:twoCellAnchor editAs="oneCell">
    <xdr:from>
      <xdr:col>2</xdr:col>
      <xdr:colOff>15241</xdr:colOff>
      <xdr:row>68</xdr:row>
      <xdr:rowOff>190500</xdr:rowOff>
    </xdr:from>
    <xdr:to>
      <xdr:col>7</xdr:col>
      <xdr:colOff>190501</xdr:colOff>
      <xdr:row>78</xdr:row>
      <xdr:rowOff>138818</xdr:rowOff>
    </xdr:to>
    <xdr:pic>
      <xdr:nvPicPr>
        <xdr:cNvPr id="77" name="Picture 76" descr="Doo01.png">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8" cstate="print"/>
        <a:stretch>
          <a:fillRect/>
        </a:stretch>
      </xdr:blipFill>
      <xdr:spPr>
        <a:xfrm>
          <a:off x="899161" y="15727680"/>
          <a:ext cx="3375660" cy="1868557"/>
        </a:xfrm>
        <a:prstGeom prst="rect">
          <a:avLst/>
        </a:prstGeom>
      </xdr:spPr>
    </xdr:pic>
    <xdr:clientData/>
  </xdr:twoCellAnchor>
  <xdr:twoCellAnchor editAs="oneCell">
    <xdr:from>
      <xdr:col>9</xdr:col>
      <xdr:colOff>365760</xdr:colOff>
      <xdr:row>70</xdr:row>
      <xdr:rowOff>160020</xdr:rowOff>
    </xdr:from>
    <xdr:to>
      <xdr:col>11</xdr:col>
      <xdr:colOff>381107</xdr:colOff>
      <xdr:row>76</xdr:row>
      <xdr:rowOff>84</xdr:rowOff>
    </xdr:to>
    <xdr:pic>
      <xdr:nvPicPr>
        <xdr:cNvPr id="78" name="Picture 77" descr="Door02.pn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9" cstate="print"/>
        <a:stretch>
          <a:fillRect/>
        </a:stretch>
      </xdr:blipFill>
      <xdr:spPr>
        <a:xfrm>
          <a:off x="5478780" y="15849600"/>
          <a:ext cx="1234547" cy="952583"/>
        </a:xfrm>
        <a:prstGeom prst="rect">
          <a:avLst/>
        </a:prstGeom>
      </xdr:spPr>
    </xdr:pic>
    <xdr:clientData/>
  </xdr:twoCellAnchor>
  <xdr:twoCellAnchor editAs="oneCell">
    <xdr:from>
      <xdr:col>3</xdr:col>
      <xdr:colOff>403859</xdr:colOff>
      <xdr:row>103</xdr:row>
      <xdr:rowOff>83820</xdr:rowOff>
    </xdr:from>
    <xdr:to>
      <xdr:col>8</xdr:col>
      <xdr:colOff>475388</xdr:colOff>
      <xdr:row>115</xdr:row>
      <xdr:rowOff>144780</xdr:rowOff>
    </xdr:to>
    <xdr:pic>
      <xdr:nvPicPr>
        <xdr:cNvPr id="81" name="Picture 80" descr="Door03.pn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10" cstate="print"/>
        <a:stretch>
          <a:fillRect/>
        </a:stretch>
      </xdr:blipFill>
      <xdr:spPr>
        <a:xfrm>
          <a:off x="1927859" y="24635460"/>
          <a:ext cx="3271929" cy="2255520"/>
        </a:xfrm>
        <a:prstGeom prst="rect">
          <a:avLst/>
        </a:prstGeom>
      </xdr:spPr>
    </xdr:pic>
    <xdr:clientData/>
  </xdr:twoCellAnchor>
  <xdr:twoCellAnchor editAs="oneCell">
    <xdr:from>
      <xdr:col>1</xdr:col>
      <xdr:colOff>335280</xdr:colOff>
      <xdr:row>128</xdr:row>
      <xdr:rowOff>7620</xdr:rowOff>
    </xdr:from>
    <xdr:to>
      <xdr:col>7</xdr:col>
      <xdr:colOff>548994</xdr:colOff>
      <xdr:row>142</xdr:row>
      <xdr:rowOff>167879</xdr:rowOff>
    </xdr:to>
    <xdr:pic>
      <xdr:nvPicPr>
        <xdr:cNvPr id="83" name="Picture 82" descr="Evaporator01.png">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1" cstate="print"/>
        <a:stretch>
          <a:fillRect/>
        </a:stretch>
      </xdr:blipFill>
      <xdr:spPr>
        <a:xfrm>
          <a:off x="548640" y="29268420"/>
          <a:ext cx="4084674" cy="2766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U492"/>
  <sheetViews>
    <sheetView tabSelected="1" zoomScale="87" zoomScaleNormal="87" zoomScaleSheetLayoutView="54" workbookViewId="0">
      <selection activeCell="G6" sqref="G6"/>
    </sheetView>
  </sheetViews>
  <sheetFormatPr defaultColWidth="8.88671875" defaultRowHeight="14.4" x14ac:dyDescent="0.3"/>
  <cols>
    <col min="1" max="1" width="3" style="1" customWidth="1"/>
    <col min="2" max="2" width="9.21875" style="1" customWidth="1"/>
    <col min="3" max="8" width="8.88671875" style="1"/>
    <col min="9" max="9" width="10" style="1" customWidth="1"/>
    <col min="10" max="16384" width="8.88671875" style="1"/>
  </cols>
  <sheetData>
    <row r="5" spans="2:13" ht="15" thickBot="1" x14ac:dyDescent="0.35"/>
    <row r="6" spans="2:13" ht="21.6" customHeight="1" thickBot="1" x14ac:dyDescent="0.35">
      <c r="B6" s="276" t="s">
        <v>1</v>
      </c>
      <c r="C6" s="277"/>
      <c r="D6" s="278" t="s">
        <v>4</v>
      </c>
      <c r="E6" s="279"/>
      <c r="F6" s="143" t="str">
        <f>Language!A434</f>
        <v>Version</v>
      </c>
      <c r="G6" s="132">
        <f>Language!A9</f>
        <v>5.0999999999999996</v>
      </c>
      <c r="H6" s="68" t="str">
        <f>D6</f>
        <v>English</v>
      </c>
      <c r="I6" s="58"/>
    </row>
    <row r="7" spans="2:13" ht="27.6" customHeight="1" x14ac:dyDescent="0.3">
      <c r="B7" s="296" t="str">
        <f>Language!A10</f>
        <v>Measurement Form</v>
      </c>
      <c r="C7" s="296"/>
      <c r="D7" s="296"/>
      <c r="E7" s="296"/>
      <c r="F7" s="296"/>
    </row>
    <row r="9" spans="2:13" ht="63" customHeight="1" x14ac:dyDescent="0.3">
      <c r="B9" s="292" t="str">
        <f>Language!A11</f>
        <v>This Measurement Form should be used in conjunction with "Temperature Mapping , A Step-by-step Guideline and "Temperature Mapping V.4.3."  You should read and familiarize yourself with the Guide and th application before starting to complete the information in this sheet.</v>
      </c>
      <c r="C9" s="292"/>
      <c r="D9" s="292"/>
      <c r="E9" s="292"/>
      <c r="F9" s="292"/>
      <c r="G9" s="292"/>
      <c r="H9" s="292"/>
      <c r="I9" s="292"/>
      <c r="J9" s="292"/>
      <c r="L9" s="58"/>
    </row>
    <row r="10" spans="2:13" ht="45.6" customHeight="1" x14ac:dyDescent="0.3">
      <c r="B10" s="292" t="str">
        <f>Language!A12</f>
        <v>Boxes in yellow background are mandatory fields and the information and measurements must be completed!</v>
      </c>
      <c r="C10" s="292"/>
      <c r="D10" s="292"/>
      <c r="E10" s="292"/>
      <c r="F10" s="292"/>
      <c r="G10" s="292"/>
      <c r="H10" s="292"/>
      <c r="I10" s="292"/>
      <c r="J10" s="292"/>
      <c r="K10" s="2"/>
      <c r="L10" s="2"/>
      <c r="M10" s="2"/>
    </row>
    <row r="11" spans="2:13" ht="23.4" customHeight="1" x14ac:dyDescent="0.3">
      <c r="B11" s="234" t="str">
        <f>Language!A13</f>
        <v>A. General Information</v>
      </c>
      <c r="C11" s="234"/>
      <c r="D11" s="234"/>
      <c r="E11" s="234"/>
      <c r="F11" s="137"/>
      <c r="G11" s="137"/>
      <c r="H11" s="137"/>
      <c r="I11" s="137"/>
      <c r="J11" s="137"/>
    </row>
    <row r="12" spans="2:13" ht="21.6" customHeight="1" thickBot="1" x14ac:dyDescent="0.35">
      <c r="B12" s="224" t="str">
        <f>Language!A14</f>
        <v>Table 1. Codes and General Information</v>
      </c>
      <c r="C12" s="224"/>
      <c r="D12" s="224"/>
      <c r="E12" s="224"/>
      <c r="F12" s="224"/>
    </row>
    <row r="13" spans="2:13" ht="21.6" customHeight="1" x14ac:dyDescent="0.3">
      <c r="B13" s="265" t="str">
        <f>Language!A15</f>
        <v>Location</v>
      </c>
      <c r="C13" s="266"/>
      <c r="D13" s="267"/>
      <c r="E13" s="271" t="s">
        <v>99</v>
      </c>
      <c r="F13" s="272"/>
      <c r="G13" s="272"/>
      <c r="H13" s="272"/>
      <c r="I13" s="273"/>
    </row>
    <row r="14" spans="2:13" ht="21.6" customHeight="1" x14ac:dyDescent="0.3">
      <c r="B14" s="268" t="str">
        <f>Language!A16</f>
        <v>Code</v>
      </c>
      <c r="C14" s="269"/>
      <c r="D14" s="270"/>
      <c r="E14" s="271" t="s">
        <v>99</v>
      </c>
      <c r="F14" s="272"/>
      <c r="G14" s="272"/>
      <c r="H14" s="272"/>
      <c r="I14" s="273"/>
    </row>
    <row r="15" spans="2:13" ht="21.6" customHeight="1" x14ac:dyDescent="0.3">
      <c r="B15" s="268" t="str">
        <f>Language!A17</f>
        <v>Manufacturer</v>
      </c>
      <c r="C15" s="269"/>
      <c r="D15" s="270"/>
      <c r="E15" s="297"/>
      <c r="F15" s="297"/>
      <c r="G15" s="297"/>
      <c r="H15" s="297"/>
      <c r="I15" s="298"/>
    </row>
    <row r="16" spans="2:13" ht="21.6" customHeight="1" x14ac:dyDescent="0.3">
      <c r="B16" s="268" t="str">
        <f>Language!A18</f>
        <v>Model</v>
      </c>
      <c r="C16" s="269"/>
      <c r="D16" s="270"/>
      <c r="E16" s="299"/>
      <c r="F16" s="299"/>
      <c r="G16" s="299"/>
      <c r="H16" s="299"/>
      <c r="I16" s="300"/>
    </row>
    <row r="17" spans="2:12" ht="21.6" customHeight="1" thickBot="1" x14ac:dyDescent="0.35">
      <c r="B17" s="289" t="str">
        <f>Language!A19</f>
        <v>Type</v>
      </c>
      <c r="C17" s="290"/>
      <c r="D17" s="291"/>
      <c r="E17" s="235" t="str">
        <f>Language!A20</f>
        <v>Cold-room  Freezer-room Dry Store</v>
      </c>
      <c r="F17" s="236"/>
      <c r="G17" s="236"/>
      <c r="H17" s="236"/>
      <c r="I17" s="140" t="str">
        <f>Language!$A$27</f>
        <v>(Circle one)</v>
      </c>
      <c r="J17" s="60"/>
      <c r="K17" s="60"/>
      <c r="L17" s="60"/>
    </row>
    <row r="19" spans="2:12" ht="16.350000000000001" customHeight="1" x14ac:dyDescent="0.3">
      <c r="B19" s="275" t="str">
        <f>Language!A21</f>
        <v>Table 2. Main Dimensions</v>
      </c>
      <c r="C19" s="275"/>
      <c r="D19" s="275"/>
      <c r="E19" s="275"/>
      <c r="F19" s="275"/>
      <c r="G19" s="275"/>
    </row>
    <row r="20" spans="2:12" ht="21.6" customHeight="1" x14ac:dyDescent="0.3">
      <c r="B20" s="284" t="str">
        <f>Language!A22</f>
        <v>Room measurements</v>
      </c>
      <c r="C20" s="285"/>
      <c r="D20" s="286"/>
      <c r="E20" s="284" t="str">
        <f>Language!A26</f>
        <v>Inside Dimensions</v>
      </c>
      <c r="F20" s="287"/>
      <c r="G20" s="288"/>
    </row>
    <row r="21" spans="2:12" ht="21.6" customHeight="1" x14ac:dyDescent="0.3">
      <c r="B21" s="219" t="str">
        <f>Language!A23</f>
        <v>Front measurement (f)</v>
      </c>
      <c r="C21" s="280"/>
      <c r="D21" s="281"/>
      <c r="E21" s="282" t="s">
        <v>100</v>
      </c>
      <c r="F21" s="283"/>
      <c r="G21" s="3" t="s">
        <v>20</v>
      </c>
      <c r="H21" s="4"/>
    </row>
    <row r="22" spans="2:12" ht="21.6" customHeight="1" x14ac:dyDescent="0.3">
      <c r="B22" s="219" t="str">
        <f>Language!A24</f>
        <v>Side measurement (s)</v>
      </c>
      <c r="C22" s="280"/>
      <c r="D22" s="281"/>
      <c r="E22" s="282" t="s">
        <v>100</v>
      </c>
      <c r="F22" s="283"/>
      <c r="G22" s="3" t="s">
        <v>20</v>
      </c>
      <c r="H22" s="4"/>
    </row>
    <row r="23" spans="2:12" ht="21.6" customHeight="1" thickBot="1" x14ac:dyDescent="0.35">
      <c r="B23" s="219" t="str">
        <f>Language!A25</f>
        <v>Height (H)</v>
      </c>
      <c r="C23" s="280"/>
      <c r="D23" s="281"/>
      <c r="E23" s="282" t="s">
        <v>100</v>
      </c>
      <c r="F23" s="283"/>
      <c r="G23" s="5" t="s">
        <v>20</v>
      </c>
      <c r="H23" s="4"/>
    </row>
    <row r="24" spans="2:12" x14ac:dyDescent="0.3">
      <c r="H24" s="6"/>
    </row>
    <row r="25" spans="2:12" x14ac:dyDescent="0.3">
      <c r="H25" s="6"/>
    </row>
    <row r="27" spans="2:12" ht="18" x14ac:dyDescent="0.3">
      <c r="G27" s="293" t="str">
        <f>Language!A29</f>
        <v>H</v>
      </c>
      <c r="H27" s="294"/>
      <c r="I27" s="294"/>
    </row>
    <row r="28" spans="2:12" ht="18" x14ac:dyDescent="0.35">
      <c r="G28" s="7"/>
      <c r="J28" s="295" t="str">
        <f>Language!A30</f>
        <v>s</v>
      </c>
      <c r="K28" s="295"/>
      <c r="L28" s="55"/>
    </row>
    <row r="31" spans="2:12" ht="18" x14ac:dyDescent="0.35">
      <c r="H31" s="295" t="str">
        <f>Language!A31</f>
        <v>f</v>
      </c>
      <c r="I31" s="295"/>
      <c r="J31" s="55"/>
    </row>
    <row r="33" spans="8:9" ht="18" x14ac:dyDescent="0.3">
      <c r="H33" s="274" t="str">
        <f>Language!A66</f>
        <v>Front</v>
      </c>
      <c r="I33" s="274"/>
    </row>
    <row r="49" spans="2:11" ht="18" x14ac:dyDescent="0.35">
      <c r="C49" s="56" t="str">
        <f>Language!A29</f>
        <v>H</v>
      </c>
      <c r="D49" s="55"/>
    </row>
    <row r="60" spans="2:11" ht="18" customHeight="1" x14ac:dyDescent="0.3">
      <c r="D60" s="295" t="str">
        <f>Language!A31</f>
        <v>f</v>
      </c>
      <c r="E60" s="295"/>
      <c r="H60" s="295" t="str">
        <f>Language!A30</f>
        <v>s</v>
      </c>
      <c r="I60" s="295"/>
    </row>
    <row r="62" spans="2:11" ht="18" customHeight="1" x14ac:dyDescent="0.3">
      <c r="B62" s="274" t="str">
        <f>Language!A66</f>
        <v>Front</v>
      </c>
      <c r="C62" s="274"/>
      <c r="D62" s="135"/>
      <c r="E62" s="135"/>
    </row>
    <row r="64" spans="2:11" ht="31.65" customHeight="1" x14ac:dyDescent="0.3">
      <c r="B64" s="240" t="str">
        <f>Language!A67</f>
        <v xml:space="preserve">Front can be any side of the equipment. It is better to choose the front side where the door is mounted.   </v>
      </c>
      <c r="C64" s="240"/>
      <c r="D64" s="240"/>
      <c r="E64" s="240"/>
      <c r="F64" s="240"/>
      <c r="G64" s="240"/>
      <c r="H64" s="240"/>
      <c r="I64" s="240"/>
      <c r="J64" s="240"/>
      <c r="K64" s="240"/>
    </row>
    <row r="66" spans="2:16" ht="21" x14ac:dyDescent="0.3">
      <c r="B66" s="241" t="str">
        <f>Language!A69</f>
        <v>B. Specific Measurements</v>
      </c>
      <c r="C66" s="241"/>
      <c r="D66" s="241"/>
      <c r="E66" s="241"/>
    </row>
    <row r="67" spans="2:16" ht="18" x14ac:dyDescent="0.3">
      <c r="B67" s="234" t="str">
        <f>Language!A71</f>
        <v>B1. Doors</v>
      </c>
      <c r="C67" s="234"/>
    </row>
    <row r="68" spans="2:16" ht="15.6" customHeight="1" x14ac:dyDescent="0.3">
      <c r="B68" s="249" t="str">
        <f>Language!A72</f>
        <v>Number, position and dimensions</v>
      </c>
      <c r="C68" s="249"/>
      <c r="D68" s="249"/>
      <c r="E68" s="249"/>
      <c r="F68" s="249"/>
    </row>
    <row r="69" spans="2:16" ht="20.399999999999999" customHeight="1" x14ac:dyDescent="0.3"/>
    <row r="70" spans="2:16" x14ac:dyDescent="0.3">
      <c r="F70" s="8"/>
      <c r="N70" s="9"/>
    </row>
    <row r="71" spans="2:16" x14ac:dyDescent="0.3">
      <c r="B71" s="8"/>
      <c r="C71" s="8"/>
      <c r="D71" s="8"/>
      <c r="E71" s="8"/>
      <c r="F71" s="8"/>
      <c r="G71" s="8"/>
      <c r="J71" s="6"/>
    </row>
    <row r="72" spans="2:16" x14ac:dyDescent="0.3">
      <c r="B72" s="8"/>
      <c r="C72" s="8"/>
      <c r="D72" s="8"/>
      <c r="E72" s="8"/>
      <c r="F72" s="8"/>
      <c r="G72" s="8"/>
      <c r="J72" s="6"/>
    </row>
    <row r="73" spans="2:16" x14ac:dyDescent="0.3">
      <c r="B73" s="8"/>
      <c r="C73" s="8"/>
      <c r="D73" s="8"/>
      <c r="E73" s="8"/>
      <c r="F73" s="8"/>
      <c r="G73" s="8"/>
    </row>
    <row r="74" spans="2:16" x14ac:dyDescent="0.3">
      <c r="B74" s="8"/>
      <c r="C74" s="8"/>
      <c r="D74" s="8"/>
      <c r="E74" s="8"/>
      <c r="F74" s="8"/>
      <c r="G74" s="8"/>
    </row>
    <row r="75" spans="2:16" ht="15.6" customHeight="1" x14ac:dyDescent="0.3">
      <c r="B75" s="136" t="str">
        <f>Language!A84</f>
        <v>Left wall</v>
      </c>
      <c r="C75" s="136"/>
      <c r="D75" s="8"/>
      <c r="E75" s="8"/>
      <c r="F75" s="8"/>
      <c r="G75" s="8"/>
      <c r="H75" s="233" t="str">
        <f>Language!A83</f>
        <v>Height of the door</v>
      </c>
      <c r="I75" s="233"/>
      <c r="J75" s="233"/>
      <c r="K75" s="57"/>
      <c r="L75" s="57"/>
    </row>
    <row r="76" spans="2:16" x14ac:dyDescent="0.3">
      <c r="B76" s="8"/>
      <c r="C76" s="8"/>
      <c r="D76" s="8"/>
      <c r="E76" s="8"/>
      <c r="F76" s="8"/>
      <c r="G76" s="8"/>
    </row>
    <row r="77" spans="2:16" x14ac:dyDescent="0.3">
      <c r="B77" s="8"/>
      <c r="C77" s="8"/>
      <c r="D77" s="8"/>
      <c r="E77" s="8"/>
      <c r="F77" s="8"/>
      <c r="G77" s="8"/>
    </row>
    <row r="78" spans="2:16" x14ac:dyDescent="0.3">
      <c r="B78" s="8"/>
      <c r="C78" s="8"/>
      <c r="D78" s="8"/>
      <c r="E78" s="8"/>
      <c r="F78" s="8"/>
      <c r="G78" s="8"/>
    </row>
    <row r="79" spans="2:16" ht="15.6" customHeight="1" x14ac:dyDescent="0.3">
      <c r="B79" s="8"/>
      <c r="C79" s="8"/>
      <c r="D79" s="8"/>
      <c r="E79" s="232"/>
      <c r="F79" s="232"/>
      <c r="G79" s="232"/>
      <c r="H79" s="14"/>
      <c r="M79" s="8"/>
      <c r="N79" s="8"/>
      <c r="O79" s="8"/>
      <c r="P79" s="8"/>
    </row>
    <row r="80" spans="2:16" ht="15.6" customHeight="1" x14ac:dyDescent="0.3">
      <c r="B80" s="8"/>
      <c r="C80" s="249" t="str">
        <f>Language!A112</f>
        <v>Distance from the left wall</v>
      </c>
      <c r="D80" s="249"/>
      <c r="E80" s="249" t="str">
        <f>Language!A82</f>
        <v>Width of the door</v>
      </c>
      <c r="F80" s="249"/>
      <c r="G80" s="14"/>
      <c r="H80" s="14"/>
      <c r="M80" s="8"/>
      <c r="N80" s="8"/>
      <c r="O80" s="8"/>
      <c r="P80" s="8"/>
    </row>
    <row r="81" spans="2:16" x14ac:dyDescent="0.3">
      <c r="B81" s="8"/>
      <c r="C81" s="249"/>
      <c r="D81" s="249"/>
      <c r="E81" s="249"/>
      <c r="F81" s="249"/>
      <c r="G81" s="8"/>
    </row>
    <row r="82" spans="2:16" ht="15.6" customHeight="1" x14ac:dyDescent="0.3"/>
    <row r="83" spans="2:16" ht="16.649999999999999" customHeight="1" x14ac:dyDescent="0.3">
      <c r="E83" s="245" t="str">
        <f>Language!A85</f>
        <v>Front wall</v>
      </c>
      <c r="F83" s="246"/>
      <c r="G83" s="250" t="str">
        <f>Language!A86</f>
        <v>The store must have at least one door!</v>
      </c>
      <c r="H83" s="251"/>
      <c r="I83" s="251"/>
      <c r="J83" s="251"/>
      <c r="K83" s="251"/>
    </row>
    <row r="84" spans="2:16" ht="15.6" x14ac:dyDescent="0.3">
      <c r="H84" s="249"/>
      <c r="I84" s="249"/>
      <c r="J84" s="249"/>
      <c r="K84" s="249"/>
    </row>
    <row r="85" spans="2:16" ht="21.6" customHeight="1" x14ac:dyDescent="0.3">
      <c r="B85" s="252" t="str">
        <f>Language!A88</f>
        <v>Table 3.  Doors</v>
      </c>
      <c r="C85" s="252"/>
      <c r="D85" s="252"/>
    </row>
    <row r="86" spans="2:16" ht="24.6" customHeight="1" x14ac:dyDescent="0.3">
      <c r="B86" s="256" t="str">
        <f>Language!A89</f>
        <v>Doors</v>
      </c>
      <c r="C86" s="256"/>
      <c r="D86" s="256"/>
      <c r="E86" s="256"/>
      <c r="F86" s="256"/>
      <c r="G86" s="256"/>
      <c r="H86" s="256"/>
      <c r="M86" s="301"/>
      <c r="N86" s="301"/>
      <c r="O86" s="301"/>
      <c r="P86" s="8"/>
    </row>
    <row r="87" spans="2:16" ht="28.65" customHeight="1" x14ac:dyDescent="0.3">
      <c r="B87" s="257" t="str">
        <f>Language!A90</f>
        <v>Number of doors (up to 3 doors)</v>
      </c>
      <c r="C87" s="258"/>
      <c r="D87" s="258"/>
      <c r="E87" s="258"/>
      <c r="F87" s="259"/>
      <c r="G87" s="260" t="s">
        <v>46</v>
      </c>
      <c r="H87" s="261"/>
      <c r="I87" s="8"/>
      <c r="M87" s="8"/>
      <c r="N87" s="8"/>
      <c r="O87" s="8"/>
      <c r="P87" s="8"/>
    </row>
    <row r="88" spans="2:16" ht="21.6" customHeight="1" x14ac:dyDescent="0.3">
      <c r="B88" s="262" t="str">
        <f>Language!A91</f>
        <v>Door 1</v>
      </c>
      <c r="C88" s="263"/>
      <c r="D88" s="263"/>
      <c r="E88" s="263"/>
      <c r="F88" s="263"/>
      <c r="G88" s="263"/>
      <c r="H88" s="264"/>
    </row>
    <row r="89" spans="2:16" ht="21.6" customHeight="1" x14ac:dyDescent="0.3">
      <c r="B89" s="237" t="str">
        <f>Language!A92</f>
        <v>Position of the door:   Front  Back  Left  Right  Left</v>
      </c>
      <c r="C89" s="238"/>
      <c r="D89" s="238"/>
      <c r="E89" s="238"/>
      <c r="F89" s="238"/>
      <c r="G89" s="238"/>
      <c r="H89" s="64" t="str">
        <f>Language!$A$27</f>
        <v>(Circle one)</v>
      </c>
      <c r="I89" s="158" t="str">
        <f>+Language!$A$432</f>
        <v>Notes:</v>
      </c>
      <c r="J89" s="199"/>
      <c r="K89" s="159"/>
    </row>
    <row r="90" spans="2:16" ht="28.65" customHeight="1" x14ac:dyDescent="0.3">
      <c r="B90" s="254" t="str">
        <f>IF($D$6="English",Language!$B$94,IF($D$6="French",Language!$C$94,IF('Measurement Sheet'!$D$6="Russian",Language!$D$94,IF('Measurement Sheet'!$D$6="Spanish",Language!#REF!,IF('Measurement Sheet'!$D$6="Arabic",Language!$F$94,IF('Measurement Sheet'!$D$6="Chinese",Language!$G$94,IF('Measurement Sheet'!$D$6="Other",Language!$H$94)))))))</f>
        <v>Distance from the left wall</v>
      </c>
      <c r="C90" s="255"/>
      <c r="D90" s="255"/>
      <c r="E90" s="244" t="s">
        <v>104</v>
      </c>
      <c r="F90" s="244"/>
      <c r="G90" s="244"/>
      <c r="H90" s="139" t="s">
        <v>20</v>
      </c>
      <c r="I90" s="190"/>
      <c r="J90" s="191"/>
      <c r="K90" s="192"/>
    </row>
    <row r="91" spans="2:16" ht="28.65" customHeight="1" x14ac:dyDescent="0.3">
      <c r="B91" s="302" t="str">
        <f>IF($D$6="English",Language!$B$95,IF($D$6="French",Language!$C$95,IF('Measurement Sheet'!$D$6="Russian",Language!$D$95,IF('Measurement Sheet'!$D$6="Spanish",Language!#REF!,IF('Measurement Sheet'!$D$6="Arabic",Language!$F$95,IF('Measurement Sheet'!$D$6="Chinese",Language!$G$95,IF('Measurement Sheet'!$D$6="Other",Language!$H$95)))))))</f>
        <v>Height of the door</v>
      </c>
      <c r="C91" s="303"/>
      <c r="D91" s="303"/>
      <c r="E91" s="253" t="s">
        <v>105</v>
      </c>
      <c r="F91" s="253"/>
      <c r="G91" s="253"/>
      <c r="H91" s="139" t="s">
        <v>20</v>
      </c>
      <c r="I91" s="193"/>
      <c r="J91" s="194"/>
      <c r="K91" s="195"/>
    </row>
    <row r="92" spans="2:16" ht="28.65" customHeight="1" x14ac:dyDescent="0.3">
      <c r="B92" s="302" t="str">
        <f>IF($D$6="English",Language!$B$96,IF($D$6="French",Language!$C$96,IF('Measurement Sheet'!$D$6="Russian",Language!$D$96,IF('Measurement Sheet'!$D$6="Spanish",Language!#REF!,IF('Measurement Sheet'!$D$6="Arabic",Language!$F$96,IF('Measurement Sheet'!$D$6="Chinese",Language!$G$96,IF('Measurement Sheet'!$D$6="Other",Language!$H$96)))))))</f>
        <v>Width of the door</v>
      </c>
      <c r="C92" s="303"/>
      <c r="D92" s="303"/>
      <c r="E92" s="253" t="s">
        <v>106</v>
      </c>
      <c r="F92" s="253"/>
      <c r="G92" s="253"/>
      <c r="H92" s="65" t="s">
        <v>20</v>
      </c>
      <c r="I92" s="196"/>
      <c r="J92" s="197"/>
      <c r="K92" s="198"/>
    </row>
    <row r="93" spans="2:16" ht="21.6" customHeight="1" x14ac:dyDescent="0.3">
      <c r="B93" s="229" t="str">
        <f>IF($D$6="English",Language!B97,IF($D$6="French",Language!C97,IF('Measurement Sheet'!$D$6="Russian",Language!D97,IF('Measurement Sheet'!$D$6="Spanish",Language!#REF!,IF('Measurement Sheet'!$D$6="Arabic",Language!F97,IF('Measurement Sheet'!$D$6="Chinese",Language!G97,IF('Measurement Sheet'!$D$6="Other",Language!H97)))))))</f>
        <v>Door 2</v>
      </c>
      <c r="C93" s="230"/>
      <c r="D93" s="230"/>
      <c r="E93" s="230"/>
      <c r="F93" s="230"/>
      <c r="G93" s="230"/>
      <c r="H93" s="231"/>
    </row>
    <row r="94" spans="2:16" ht="28.65" customHeight="1" x14ac:dyDescent="0.3">
      <c r="B94" s="239" t="str">
        <f>IF($D$6="English",Language!$B$92,IF($D$6="French",Language!$C$92,IF('Measurement Sheet'!$D$6="Russian",Language!$D$92,IF('Measurement Sheet'!$D$6="Spanish",Language!#REF!,IF('Measurement Sheet'!$D$6="Arabic",Language!$F$92,IF('Measurement Sheet'!$D$6="Chinese",Language!$G$92,IF('Measurement Sheet'!$D$6="Other",Language!$H$92)))))))</f>
        <v>Position of the door:   Front  Back  Left  Right  Left</v>
      </c>
      <c r="C94" s="220"/>
      <c r="D94" s="220"/>
      <c r="E94" s="220"/>
      <c r="F94" s="220"/>
      <c r="G94" s="220"/>
      <c r="H94" s="61" t="str">
        <f>Language!$A$27</f>
        <v>(Circle one)</v>
      </c>
      <c r="I94" s="158" t="str">
        <f>+Language!$A$432</f>
        <v>Notes:</v>
      </c>
      <c r="J94" s="199"/>
      <c r="K94" s="159"/>
    </row>
    <row r="95" spans="2:16" ht="28.65" customHeight="1" x14ac:dyDescent="0.3">
      <c r="B95" s="239" t="str">
        <f>IF($D$6="English",Language!$B$94,IF($D$6="French",Language!$C$94,IF('Measurement Sheet'!$D$6="Russian",Language!$D$94,IF('Measurement Sheet'!$D$6="Spanish",Language!#REF!,IF('Measurement Sheet'!$D$6="Arabic",Language!$F$94,IF('Measurement Sheet'!$D$6="Chinese",Language!$G$94,IF('Measurement Sheet'!$D$6="Other",Language!$H$94)))))))</f>
        <v>Distance from the left wall</v>
      </c>
      <c r="C95" s="220"/>
      <c r="D95" s="243"/>
      <c r="E95" s="242" t="s">
        <v>107</v>
      </c>
      <c r="F95" s="242"/>
      <c r="G95" s="242"/>
      <c r="H95" s="52" t="s">
        <v>20</v>
      </c>
      <c r="I95" s="190"/>
      <c r="J95" s="191"/>
      <c r="K95" s="192"/>
    </row>
    <row r="96" spans="2:16" ht="28.65" customHeight="1" x14ac:dyDescent="0.3">
      <c r="B96" s="239" t="str">
        <f>IF($D$6="English",Language!$B$95,IF($D$6="French",Language!$C$95,IF('Measurement Sheet'!$D$6="Russian",Language!$D$95,IF('Measurement Sheet'!$D$6="Spanish",Language!#REF!,IF('Measurement Sheet'!$D$6="Arabic",Language!$F$95,IF('Measurement Sheet'!$D$6="Chinese",Language!$G$95,IF('Measurement Sheet'!$D$6="Other",Language!$H$95)))))))</f>
        <v>Height of the door</v>
      </c>
      <c r="C96" s="220"/>
      <c r="D96" s="243"/>
      <c r="E96" s="242" t="s">
        <v>107</v>
      </c>
      <c r="F96" s="242"/>
      <c r="G96" s="242"/>
      <c r="H96" s="52" t="s">
        <v>20</v>
      </c>
      <c r="I96" s="193"/>
      <c r="J96" s="194"/>
      <c r="K96" s="195"/>
    </row>
    <row r="97" spans="2:12" ht="28.65" customHeight="1" x14ac:dyDescent="0.3">
      <c r="B97" s="239" t="str">
        <f>IF($D$6="English",Language!B96,IF($D$6="French",Language!C96,IF('Measurement Sheet'!$D$6="Russian",Language!D96,IF('Measurement Sheet'!$D$6="Spanish",Language!#REF!,IF('Measurement Sheet'!$D$6="Arabic",Language!F96,IF('Measurement Sheet'!$D$6="Chinese",Language!G96,IF('Measurement Sheet'!$D$6="Other",Language!H96)))))))</f>
        <v>Width of the door</v>
      </c>
      <c r="C97" s="220"/>
      <c r="D97" s="243"/>
      <c r="E97" s="242" t="s">
        <v>107</v>
      </c>
      <c r="F97" s="242"/>
      <c r="G97" s="242"/>
      <c r="H97" s="52" t="s">
        <v>20</v>
      </c>
      <c r="I97" s="196"/>
      <c r="J97" s="197"/>
      <c r="K97" s="198"/>
    </row>
    <row r="98" spans="2:12" ht="18" customHeight="1" x14ac:dyDescent="0.3">
      <c r="B98" s="229" t="str">
        <f>IF($D$6="English",Language!B102,IF($D$6="French",Language!C102,IF('Measurement Sheet'!$D$6="Russian",Language!D102,IF('Measurement Sheet'!$D$6="Spanish",Language!#REF!,IF('Measurement Sheet'!$D$6="Arabic",Language!F102,IF('Measurement Sheet'!$D$6="Chinese",Language!G102,IF('Measurement Sheet'!$D$6="Other",Language!H102)))))))</f>
        <v>Door 3</v>
      </c>
      <c r="C98" s="230"/>
      <c r="D98" s="230"/>
      <c r="E98" s="230"/>
      <c r="F98" s="230"/>
      <c r="G98" s="230"/>
      <c r="H98" s="231"/>
    </row>
    <row r="99" spans="2:12" ht="28.65" customHeight="1" x14ac:dyDescent="0.3">
      <c r="B99" s="239" t="str">
        <f>IF($D$6="English",Language!$B$92,IF($D$6="French",Language!$C$92,IF('Measurement Sheet'!$D$6="Russian",Language!$D$92,IF('Measurement Sheet'!$D$6="Spanish",Language!#REF!,IF('Measurement Sheet'!$D$6="Arabic",Language!$F$92,IF('Measurement Sheet'!$D$6="Chinese",Language!$G$92,IF('Measurement Sheet'!$D$6="Other",Language!$H$92)))))))</f>
        <v>Position of the door:   Front  Back  Left  Right  Left</v>
      </c>
      <c r="C99" s="220"/>
      <c r="D99" s="220"/>
      <c r="E99" s="220"/>
      <c r="F99" s="220"/>
      <c r="G99" s="220"/>
      <c r="H99" s="61" t="str">
        <f>Language!$A$27</f>
        <v>(Circle one)</v>
      </c>
      <c r="I99" s="158" t="str">
        <f>+Language!$A$432</f>
        <v>Notes:</v>
      </c>
      <c r="J99" s="199"/>
      <c r="K99" s="159"/>
    </row>
    <row r="100" spans="2:12" ht="28.65" customHeight="1" x14ac:dyDescent="0.3">
      <c r="B100" s="302" t="str">
        <f>IF($D$6="English",Language!$B$94,IF($D$6="French",Language!$C$94,IF('Measurement Sheet'!$D$6="Russian",Language!$D$94,IF('Measurement Sheet'!$D$6="Spanish",Language!#REF!,IF('Measurement Sheet'!$D$6="Arabic",Language!$F$94,IF('Measurement Sheet'!$D$6="Chinese",Language!$G$94,IF('Measurement Sheet'!$D$6="Other",Language!$H$94)))))))</f>
        <v>Distance from the left wall</v>
      </c>
      <c r="C100" s="303"/>
      <c r="D100" s="303"/>
      <c r="E100" s="242" t="s">
        <v>107</v>
      </c>
      <c r="F100" s="242"/>
      <c r="G100" s="242"/>
      <c r="H100" s="52" t="s">
        <v>20</v>
      </c>
      <c r="I100" s="190"/>
      <c r="J100" s="191"/>
      <c r="K100" s="192"/>
    </row>
    <row r="101" spans="2:12" ht="28.65" customHeight="1" x14ac:dyDescent="0.3">
      <c r="B101" s="302" t="str">
        <f>IF($D$6="English",Language!$B$95,IF($D$6="French",Language!$C$95,IF('Measurement Sheet'!$D$6="Russian",Language!$D$95,IF('Measurement Sheet'!$D$6="Spanish",Language!#REF!,IF('Measurement Sheet'!$D$6="Arabic",Language!$F$95,IF('Measurement Sheet'!$D$6="Chinese",Language!$G$95,IF('Measurement Sheet'!$D$6="Other",Language!$H$95)))))))</f>
        <v>Height of the door</v>
      </c>
      <c r="C101" s="303"/>
      <c r="D101" s="303"/>
      <c r="E101" s="242" t="s">
        <v>107</v>
      </c>
      <c r="F101" s="242"/>
      <c r="G101" s="242"/>
      <c r="H101" s="52" t="s">
        <v>20</v>
      </c>
      <c r="I101" s="193"/>
      <c r="J101" s="194"/>
      <c r="K101" s="195"/>
    </row>
    <row r="102" spans="2:12" ht="28.65" customHeight="1" thickBot="1" x14ac:dyDescent="0.35">
      <c r="B102" s="330" t="str">
        <f>IF($D$6="English",Language!$B$96,IF($D$6="French",Language!$C$96,IF('Measurement Sheet'!$D$6="Russian",Language!$D$96,IF('Measurement Sheet'!$D$6="Spanish",Language!#REF!,IF('Measurement Sheet'!$D$6="Arabic",Language!$F$96,IF('Measurement Sheet'!$D$6="Chinese",Language!$G$96,IF('Measurement Sheet'!$D$6="Other",Language!$H$96)))))))</f>
        <v>Width of the door</v>
      </c>
      <c r="C102" s="331"/>
      <c r="D102" s="331"/>
      <c r="E102" s="332" t="s">
        <v>107</v>
      </c>
      <c r="F102" s="332"/>
      <c r="G102" s="332"/>
      <c r="H102" s="51" t="s">
        <v>20</v>
      </c>
      <c r="I102" s="196"/>
      <c r="J102" s="197"/>
      <c r="K102" s="198"/>
    </row>
    <row r="103" spans="2:12" x14ac:dyDescent="0.3">
      <c r="B103" s="8"/>
      <c r="C103" s="8"/>
      <c r="D103" s="8"/>
      <c r="E103" s="8"/>
      <c r="F103" s="8"/>
      <c r="G103" s="8"/>
    </row>
    <row r="109" spans="2:12" x14ac:dyDescent="0.3">
      <c r="B109" s="248" t="str">
        <f>IF($D$6="English",Language!$B$94,IF($D$6="French",Language!$C$94,IF('Measurement Sheet'!$D$6="Russian",Language!$D$94,IF('Measurement Sheet'!$D$6="Spanish",Language!#REF!,IF('Measurement Sheet'!$D$6="Arabic",Language!$F$94,IF('Measurement Sheet'!$D$6="Chinese",Language!$G$94,IF('Measurement Sheet'!$D$6="Other",Language!$H$94)))))))</f>
        <v>Distance from the left wall</v>
      </c>
      <c r="C109" s="248"/>
      <c r="D109" s="248"/>
    </row>
    <row r="111" spans="2:12" ht="14.4" customHeight="1" x14ac:dyDescent="0.3">
      <c r="I111" s="247" t="str">
        <f>IF($D$6="English",Language!$B$95,IF($D$6="French",Language!$C$95,IF('Measurement Sheet'!$D$6="Russian",Language!$D$95,IF('Measurement Sheet'!$D$6="Spanish",Language!#REF!,IF('Measurement Sheet'!$D$6="Arabic",Language!$F$95,IF('Measurement Sheet'!$D$6="Chinese",Language!$G$95,IF('Measurement Sheet'!$D$6="Other",Language!$H$95)))))))</f>
        <v>Height of the door</v>
      </c>
      <c r="J111" s="247"/>
      <c r="K111" s="247"/>
      <c r="L111" s="18"/>
    </row>
    <row r="118" spans="2:11" ht="14.4" customHeight="1" x14ac:dyDescent="0.3">
      <c r="E118" s="248" t="str">
        <f>IF($D$6="English",Language!$B$96,IF($D$6="French",Language!$C$96,IF('Measurement Sheet'!$D$6="Russian",Language!$D$96,IF('Measurement Sheet'!$D$6="Spanish",Language!#REF!,IF('Measurement Sheet'!$D$6="Arabic",Language!$F$96,IF('Measurement Sheet'!$D$6="Chinese",Language!$G$96,IF('Measurement Sheet'!$D$6="Other",Language!$H$96)))))))</f>
        <v>Width of the door</v>
      </c>
      <c r="F118" s="248"/>
      <c r="G118" s="248"/>
    </row>
    <row r="123" spans="2:11" ht="18" customHeight="1" x14ac:dyDescent="0.3">
      <c r="B123" s="234"/>
      <c r="C123" s="234"/>
      <c r="D123" s="234"/>
    </row>
    <row r="124" spans="2:11" ht="18" customHeight="1" x14ac:dyDescent="0.3">
      <c r="B124" s="234" t="str">
        <f>Language!A124</f>
        <v>B2. Evaporator</v>
      </c>
      <c r="C124" s="234"/>
      <c r="D124" s="234"/>
    </row>
    <row r="125" spans="2:11" ht="18" customHeight="1" x14ac:dyDescent="0.3">
      <c r="B125" s="305" t="str">
        <f>Language!A125</f>
        <v>Number, Dimensions and Positions</v>
      </c>
      <c r="C125" s="305"/>
      <c r="D125" s="305"/>
      <c r="E125" s="305"/>
      <c r="F125" s="305"/>
    </row>
    <row r="126" spans="2:11" ht="14.4" customHeight="1" x14ac:dyDescent="0.3">
      <c r="B126" s="248" t="str">
        <f>Language!A126</f>
        <v>This part should be ignored  when you temperature map a Dry Store</v>
      </c>
      <c r="C126" s="248"/>
      <c r="D126" s="248"/>
      <c r="E126" s="248"/>
      <c r="F126" s="248"/>
      <c r="G126" s="248"/>
      <c r="H126" s="248"/>
      <c r="I126" s="248"/>
      <c r="J126" s="248"/>
      <c r="K126" s="248"/>
    </row>
    <row r="128" spans="2:11" ht="18" x14ac:dyDescent="0.3">
      <c r="G128" s="295" t="str">
        <f>Language!A147</f>
        <v>W</v>
      </c>
      <c r="H128" s="295"/>
    </row>
    <row r="136" spans="4:9" ht="18" x14ac:dyDescent="0.3">
      <c r="I136" s="56" t="str">
        <f>IF($D$6="English",Language!$B$29,IF($D$6="French",Language!$C$29,IF('Measurement Sheet'!$D$6="Russian",Language!$D$29,IF('Measurement Sheet'!$D$6="Spanish",Language!#REF!,IF('Measurement Sheet'!$D$6="Arabic",Language!$F$29,IF('Measurement Sheet'!$D$6="Chinese",Language!$G$29,IF('Measurement Sheet'!$D$6="Other",Language!$H$29)))))))</f>
        <v>H</v>
      </c>
    </row>
    <row r="144" spans="4:9" ht="18" x14ac:dyDescent="0.3">
      <c r="D144" s="295" t="str">
        <f>Language!A148</f>
        <v>L</v>
      </c>
      <c r="E144" s="295"/>
    </row>
    <row r="149" spans="2:11" ht="18" customHeight="1" thickBot="1" x14ac:dyDescent="0.35">
      <c r="B149" s="224" t="str">
        <f>Language!A149</f>
        <v>Table 4. Evaporators</v>
      </c>
      <c r="C149" s="224"/>
      <c r="D149" s="224"/>
      <c r="E149" s="248" t="str">
        <f>Language!A169</f>
        <v>In the case of Dry Store, ignore Table 4.</v>
      </c>
      <c r="F149" s="248"/>
      <c r="G149" s="248"/>
      <c r="H149" s="248"/>
      <c r="I149" s="248"/>
      <c r="J149" s="248"/>
      <c r="K149" s="248"/>
    </row>
    <row r="150" spans="2:11" ht="21.6" customHeight="1" x14ac:dyDescent="0.3">
      <c r="B150" s="304" t="str">
        <f>Language!A149</f>
        <v>Table 4. Evaporators</v>
      </c>
      <c r="C150" s="304"/>
      <c r="D150" s="304"/>
      <c r="E150" s="328" t="str">
        <f>Language!A151</f>
        <v>Number of evaporators:</v>
      </c>
      <c r="F150" s="329"/>
      <c r="G150" s="329"/>
      <c r="H150" s="329"/>
      <c r="I150" s="62" t="s">
        <v>112</v>
      </c>
    </row>
    <row r="151" spans="2:11" ht="18" customHeight="1" x14ac:dyDescent="0.3">
      <c r="B151" s="304"/>
      <c r="C151" s="304"/>
      <c r="D151" s="304"/>
      <c r="E151" s="313" t="str">
        <f>Language!A152</f>
        <v>(Up to 8 evaporators)</v>
      </c>
      <c r="F151" s="313"/>
      <c r="G151" s="313"/>
      <c r="H151" s="313"/>
      <c r="I151" s="314"/>
    </row>
    <row r="152" spans="2:11" ht="28.65" customHeight="1" x14ac:dyDescent="0.3">
      <c r="B152" s="226" t="str">
        <f>Language!A153</f>
        <v>Evaporator 1</v>
      </c>
      <c r="C152" s="227"/>
      <c r="D152" s="227"/>
      <c r="E152" s="227"/>
      <c r="F152" s="227"/>
      <c r="G152" s="227"/>
      <c r="H152" s="227"/>
      <c r="I152" s="228"/>
    </row>
    <row r="153" spans="2:11" ht="28.65" customHeight="1" x14ac:dyDescent="0.3">
      <c r="B153" s="210" t="str">
        <f>Language!$A$154</f>
        <v>Position of Evaporator</v>
      </c>
      <c r="C153" s="211"/>
      <c r="D153" s="211"/>
      <c r="E153" s="219" t="str">
        <f>Language!$A$155</f>
        <v>Front/Back/Right/left</v>
      </c>
      <c r="F153" s="220"/>
      <c r="G153" s="220"/>
      <c r="H153" s="220"/>
      <c r="I153" s="66" t="str">
        <f>Language!$A$27</f>
        <v>(Circle one)</v>
      </c>
      <c r="J153" s="158" t="str">
        <f>Language!$A$432</f>
        <v>Notes:</v>
      </c>
      <c r="K153" s="159"/>
    </row>
    <row r="154" spans="2:11" ht="28.65" customHeight="1" x14ac:dyDescent="0.3">
      <c r="B154" s="160" t="str">
        <f>Language!$A$156</f>
        <v>Distance from the left wall</v>
      </c>
      <c r="C154" s="161"/>
      <c r="D154" s="161"/>
      <c r="E154" s="203" t="s">
        <v>99</v>
      </c>
      <c r="F154" s="204"/>
      <c r="G154" s="204"/>
      <c r="H154" s="205"/>
      <c r="I154" s="67" t="s">
        <v>20</v>
      </c>
      <c r="J154" s="184"/>
      <c r="K154" s="185"/>
    </row>
    <row r="155" spans="2:11" ht="28.65" customHeight="1" x14ac:dyDescent="0.3">
      <c r="B155" s="160" t="str">
        <f>Language!$A$157</f>
        <v>Distance from the front wall</v>
      </c>
      <c r="C155" s="161"/>
      <c r="D155" s="161"/>
      <c r="E155" s="203" t="s">
        <v>99</v>
      </c>
      <c r="F155" s="204"/>
      <c r="G155" s="204"/>
      <c r="H155" s="205"/>
      <c r="I155" s="134" t="s">
        <v>20</v>
      </c>
      <c r="J155" s="186"/>
      <c r="K155" s="187"/>
    </row>
    <row r="156" spans="2:11" ht="28.65" customHeight="1" x14ac:dyDescent="0.3">
      <c r="B156" s="181" t="str">
        <f>Language!$A$158</f>
        <v>Distance from the floor</v>
      </c>
      <c r="C156" s="182"/>
      <c r="D156" s="182"/>
      <c r="E156" s="203" t="s">
        <v>99</v>
      </c>
      <c r="F156" s="204"/>
      <c r="G156" s="204"/>
      <c r="H156" s="205"/>
      <c r="I156" s="134" t="s">
        <v>20</v>
      </c>
      <c r="J156" s="186"/>
      <c r="K156" s="187"/>
    </row>
    <row r="157" spans="2:11" ht="28.65" customHeight="1" x14ac:dyDescent="0.3">
      <c r="B157" s="160" t="str">
        <f>Language!$A$159</f>
        <v>Height (H)</v>
      </c>
      <c r="C157" s="161"/>
      <c r="D157" s="161"/>
      <c r="E157" s="203" t="s">
        <v>99</v>
      </c>
      <c r="F157" s="204"/>
      <c r="G157" s="204"/>
      <c r="H157" s="205"/>
      <c r="I157" s="134" t="s">
        <v>20</v>
      </c>
      <c r="J157" s="186"/>
      <c r="K157" s="187"/>
    </row>
    <row r="158" spans="2:11" ht="28.65" customHeight="1" x14ac:dyDescent="0.3">
      <c r="B158" s="160" t="str">
        <f>Language!$A$160</f>
        <v>Length (L)</v>
      </c>
      <c r="C158" s="161"/>
      <c r="D158" s="161"/>
      <c r="E158" s="203" t="s">
        <v>99</v>
      </c>
      <c r="F158" s="204"/>
      <c r="G158" s="204"/>
      <c r="H158" s="205"/>
      <c r="I158" s="134" t="s">
        <v>20</v>
      </c>
      <c r="J158" s="186"/>
      <c r="K158" s="187"/>
    </row>
    <row r="159" spans="2:11" ht="28.65" customHeight="1" x14ac:dyDescent="0.3">
      <c r="B159" s="160" t="str">
        <f>Language!$A$161</f>
        <v>Width (W)</v>
      </c>
      <c r="C159" s="161"/>
      <c r="D159" s="161"/>
      <c r="E159" s="203" t="s">
        <v>99</v>
      </c>
      <c r="F159" s="204"/>
      <c r="G159" s="204"/>
      <c r="H159" s="205"/>
      <c r="I159" s="134" t="s">
        <v>20</v>
      </c>
      <c r="J159" s="188"/>
      <c r="K159" s="189"/>
    </row>
    <row r="160" spans="2:11" ht="28.65" customHeight="1" x14ac:dyDescent="0.3">
      <c r="B160" s="226" t="str">
        <f>Language!A162</f>
        <v>Evaporator 2</v>
      </c>
      <c r="C160" s="227"/>
      <c r="D160" s="227"/>
      <c r="E160" s="227"/>
      <c r="F160" s="227"/>
      <c r="G160" s="227"/>
      <c r="H160" s="227"/>
      <c r="I160" s="306"/>
    </row>
    <row r="161" spans="2:11" ht="28.65" customHeight="1" x14ac:dyDescent="0.3">
      <c r="B161" s="210" t="str">
        <f>Language!$A$154</f>
        <v>Position of Evaporator</v>
      </c>
      <c r="C161" s="211"/>
      <c r="D161" s="211"/>
      <c r="E161" s="219" t="str">
        <f>Language!$A$155</f>
        <v>Front/Back/Right/left</v>
      </c>
      <c r="F161" s="220"/>
      <c r="G161" s="220"/>
      <c r="H161" s="220"/>
      <c r="I161" s="61" t="str">
        <f>Language!$A$27</f>
        <v>(Circle one)</v>
      </c>
      <c r="J161" s="158" t="str">
        <f>Language!$A$432</f>
        <v>Notes:</v>
      </c>
      <c r="K161" s="159"/>
    </row>
    <row r="162" spans="2:11" ht="28.65" customHeight="1" x14ac:dyDescent="0.3">
      <c r="B162" s="160" t="str">
        <f>Language!$A$156</f>
        <v>Distance from the left wall</v>
      </c>
      <c r="C162" s="161"/>
      <c r="D162" s="161"/>
      <c r="E162" s="203" t="s">
        <v>99</v>
      </c>
      <c r="F162" s="204"/>
      <c r="G162" s="204"/>
      <c r="H162" s="205"/>
      <c r="I162" s="54" t="s">
        <v>20</v>
      </c>
      <c r="J162" s="184"/>
      <c r="K162" s="185"/>
    </row>
    <row r="163" spans="2:11" ht="28.65" customHeight="1" x14ac:dyDescent="0.3">
      <c r="B163" s="160" t="str">
        <f>Language!$A$157</f>
        <v>Distance from the front wall</v>
      </c>
      <c r="C163" s="161"/>
      <c r="D163" s="161"/>
      <c r="E163" s="203" t="s">
        <v>99</v>
      </c>
      <c r="F163" s="204"/>
      <c r="G163" s="204"/>
      <c r="H163" s="205"/>
      <c r="I163" s="54" t="s">
        <v>20</v>
      </c>
      <c r="J163" s="186"/>
      <c r="K163" s="187"/>
    </row>
    <row r="164" spans="2:11" ht="28.65" customHeight="1" x14ac:dyDescent="0.3">
      <c r="B164" s="181" t="str">
        <f>Language!$A$158</f>
        <v>Distance from the floor</v>
      </c>
      <c r="C164" s="182"/>
      <c r="D164" s="182"/>
      <c r="E164" s="203" t="s">
        <v>99</v>
      </c>
      <c r="F164" s="204"/>
      <c r="G164" s="204"/>
      <c r="H164" s="205"/>
      <c r="I164" s="54" t="s">
        <v>20</v>
      </c>
      <c r="J164" s="186"/>
      <c r="K164" s="187"/>
    </row>
    <row r="165" spans="2:11" ht="28.65" customHeight="1" x14ac:dyDescent="0.3">
      <c r="B165" s="160" t="str">
        <f>Language!$A$159</f>
        <v>Height (H)</v>
      </c>
      <c r="C165" s="161"/>
      <c r="D165" s="161"/>
      <c r="E165" s="203" t="s">
        <v>99</v>
      </c>
      <c r="F165" s="204"/>
      <c r="G165" s="204"/>
      <c r="H165" s="205"/>
      <c r="I165" s="54" t="s">
        <v>20</v>
      </c>
      <c r="J165" s="186"/>
      <c r="K165" s="187"/>
    </row>
    <row r="166" spans="2:11" ht="28.65" customHeight="1" x14ac:dyDescent="0.3">
      <c r="B166" s="160" t="str">
        <f>Language!$A$160</f>
        <v>Length (L)</v>
      </c>
      <c r="C166" s="161"/>
      <c r="D166" s="161"/>
      <c r="E166" s="203" t="s">
        <v>99</v>
      </c>
      <c r="F166" s="204"/>
      <c r="G166" s="204"/>
      <c r="H166" s="205"/>
      <c r="I166" s="54" t="s">
        <v>20</v>
      </c>
      <c r="J166" s="186"/>
      <c r="K166" s="187"/>
    </row>
    <row r="167" spans="2:11" ht="28.65" customHeight="1" x14ac:dyDescent="0.3">
      <c r="B167" s="160" t="str">
        <f>Language!$A$161</f>
        <v>Width (W)</v>
      </c>
      <c r="C167" s="161"/>
      <c r="D167" s="161"/>
      <c r="E167" s="203" t="s">
        <v>99</v>
      </c>
      <c r="F167" s="204"/>
      <c r="G167" s="204"/>
      <c r="H167" s="205"/>
      <c r="I167" s="54" t="s">
        <v>20</v>
      </c>
      <c r="J167" s="188"/>
      <c r="K167" s="189"/>
    </row>
    <row r="168" spans="2:11" ht="28.65" customHeight="1" x14ac:dyDescent="0.3">
      <c r="B168" s="226" t="str">
        <f>Language!A163</f>
        <v>Evaporator 3</v>
      </c>
      <c r="C168" s="227"/>
      <c r="D168" s="227"/>
      <c r="E168" s="227"/>
      <c r="F168" s="227"/>
      <c r="G168" s="227"/>
      <c r="H168" s="227"/>
      <c r="I168" s="228"/>
    </row>
    <row r="169" spans="2:11" ht="28.65" customHeight="1" x14ac:dyDescent="0.3">
      <c r="B169" s="210" t="str">
        <f>Language!$A$154</f>
        <v>Position of Evaporator</v>
      </c>
      <c r="C169" s="211"/>
      <c r="D169" s="211"/>
      <c r="E169" s="219" t="str">
        <f>Language!$A$155</f>
        <v>Front/Back/Right/left</v>
      </c>
      <c r="F169" s="220"/>
      <c r="G169" s="220"/>
      <c r="H169" s="220"/>
      <c r="I169" s="61" t="str">
        <f>Language!$A$27</f>
        <v>(Circle one)</v>
      </c>
      <c r="J169" s="158" t="str">
        <f>Language!$A$432</f>
        <v>Notes:</v>
      </c>
      <c r="K169" s="159"/>
    </row>
    <row r="170" spans="2:11" ht="28.65" customHeight="1" x14ac:dyDescent="0.3">
      <c r="B170" s="160" t="str">
        <f>Language!$A$156</f>
        <v>Distance from the left wall</v>
      </c>
      <c r="C170" s="161"/>
      <c r="D170" s="161"/>
      <c r="E170" s="203" t="s">
        <v>99</v>
      </c>
      <c r="F170" s="204"/>
      <c r="G170" s="204"/>
      <c r="H170" s="205"/>
      <c r="I170" s="54" t="s">
        <v>20</v>
      </c>
      <c r="J170" s="184"/>
      <c r="K170" s="185"/>
    </row>
    <row r="171" spans="2:11" ht="28.65" customHeight="1" x14ac:dyDescent="0.3">
      <c r="B171" s="160" t="str">
        <f>Language!$A$157</f>
        <v>Distance from the front wall</v>
      </c>
      <c r="C171" s="161"/>
      <c r="D171" s="161"/>
      <c r="E171" s="203" t="s">
        <v>99</v>
      </c>
      <c r="F171" s="204"/>
      <c r="G171" s="204"/>
      <c r="H171" s="205"/>
      <c r="I171" s="54" t="s">
        <v>20</v>
      </c>
      <c r="J171" s="186"/>
      <c r="K171" s="187"/>
    </row>
    <row r="172" spans="2:11" ht="28.65" customHeight="1" x14ac:dyDescent="0.3">
      <c r="B172" s="181" t="str">
        <f>Language!$A$158</f>
        <v>Distance from the floor</v>
      </c>
      <c r="C172" s="182"/>
      <c r="D172" s="182"/>
      <c r="E172" s="203" t="s">
        <v>99</v>
      </c>
      <c r="F172" s="204"/>
      <c r="G172" s="204"/>
      <c r="H172" s="205"/>
      <c r="I172" s="54" t="s">
        <v>20</v>
      </c>
      <c r="J172" s="186"/>
      <c r="K172" s="187"/>
    </row>
    <row r="173" spans="2:11" ht="28.65" customHeight="1" x14ac:dyDescent="0.3">
      <c r="B173" s="160" t="str">
        <f>Language!$A$159</f>
        <v>Height (H)</v>
      </c>
      <c r="C173" s="161"/>
      <c r="D173" s="161"/>
      <c r="E173" s="203" t="s">
        <v>99</v>
      </c>
      <c r="F173" s="204"/>
      <c r="G173" s="204"/>
      <c r="H173" s="205"/>
      <c r="I173" s="54" t="s">
        <v>20</v>
      </c>
      <c r="J173" s="186"/>
      <c r="K173" s="187"/>
    </row>
    <row r="174" spans="2:11" ht="28.65" customHeight="1" x14ac:dyDescent="0.3">
      <c r="B174" s="160" t="str">
        <f>Language!$A$160</f>
        <v>Length (L)</v>
      </c>
      <c r="C174" s="161"/>
      <c r="D174" s="161"/>
      <c r="E174" s="203" t="s">
        <v>99</v>
      </c>
      <c r="F174" s="204"/>
      <c r="G174" s="204"/>
      <c r="H174" s="205"/>
      <c r="I174" s="54" t="s">
        <v>20</v>
      </c>
      <c r="J174" s="186"/>
      <c r="K174" s="187"/>
    </row>
    <row r="175" spans="2:11" ht="28.65" customHeight="1" x14ac:dyDescent="0.3">
      <c r="B175" s="160" t="str">
        <f>Language!$A$161</f>
        <v>Width (W)</v>
      </c>
      <c r="C175" s="161"/>
      <c r="D175" s="161"/>
      <c r="E175" s="203" t="s">
        <v>99</v>
      </c>
      <c r="F175" s="204"/>
      <c r="G175" s="204"/>
      <c r="H175" s="205"/>
      <c r="I175" s="54" t="s">
        <v>20</v>
      </c>
      <c r="J175" s="188"/>
      <c r="K175" s="189"/>
    </row>
    <row r="176" spans="2:11" ht="28.65" customHeight="1" x14ac:dyDescent="0.3">
      <c r="B176" s="226" t="str">
        <f>Language!A164</f>
        <v>Evaporator 4</v>
      </c>
      <c r="C176" s="227"/>
      <c r="D176" s="227"/>
      <c r="E176" s="227"/>
      <c r="F176" s="227"/>
      <c r="G176" s="227"/>
      <c r="H176" s="227"/>
      <c r="I176" s="228"/>
    </row>
    <row r="177" spans="2:11" ht="28.65" customHeight="1" x14ac:dyDescent="0.3">
      <c r="B177" s="210" t="str">
        <f>Language!$A$154</f>
        <v>Position of Evaporator</v>
      </c>
      <c r="C177" s="211"/>
      <c r="D177" s="211"/>
      <c r="E177" s="219" t="str">
        <f>Language!$A$155</f>
        <v>Front/Back/Right/left</v>
      </c>
      <c r="F177" s="220"/>
      <c r="G177" s="220"/>
      <c r="H177" s="220"/>
      <c r="I177" s="61" t="str">
        <f>Language!$A$27</f>
        <v>(Circle one)</v>
      </c>
      <c r="J177" s="158" t="str">
        <f>Language!$A$432</f>
        <v>Notes:</v>
      </c>
      <c r="K177" s="159"/>
    </row>
    <row r="178" spans="2:11" ht="28.65" customHeight="1" x14ac:dyDescent="0.3">
      <c r="B178" s="160" t="str">
        <f>Language!$A$156</f>
        <v>Distance from the left wall</v>
      </c>
      <c r="C178" s="161"/>
      <c r="D178" s="161"/>
      <c r="E178" s="203" t="s">
        <v>99</v>
      </c>
      <c r="F178" s="204"/>
      <c r="G178" s="204"/>
      <c r="H178" s="205"/>
      <c r="I178" s="54" t="s">
        <v>20</v>
      </c>
      <c r="J178" s="184"/>
      <c r="K178" s="185"/>
    </row>
    <row r="179" spans="2:11" ht="28.65" customHeight="1" x14ac:dyDescent="0.3">
      <c r="B179" s="160" t="str">
        <f>Language!$A$157</f>
        <v>Distance from the front wall</v>
      </c>
      <c r="C179" s="161"/>
      <c r="D179" s="161"/>
      <c r="E179" s="203" t="s">
        <v>99</v>
      </c>
      <c r="F179" s="204"/>
      <c r="G179" s="204"/>
      <c r="H179" s="205"/>
      <c r="I179" s="54" t="s">
        <v>20</v>
      </c>
      <c r="J179" s="186"/>
      <c r="K179" s="187"/>
    </row>
    <row r="180" spans="2:11" ht="28.65" customHeight="1" x14ac:dyDescent="0.3">
      <c r="B180" s="181" t="str">
        <f>Language!$A$158</f>
        <v>Distance from the floor</v>
      </c>
      <c r="C180" s="182"/>
      <c r="D180" s="182"/>
      <c r="E180" s="203" t="s">
        <v>99</v>
      </c>
      <c r="F180" s="204"/>
      <c r="G180" s="204"/>
      <c r="H180" s="205"/>
      <c r="I180" s="54" t="s">
        <v>20</v>
      </c>
      <c r="J180" s="186"/>
      <c r="K180" s="187"/>
    </row>
    <row r="181" spans="2:11" ht="28.65" customHeight="1" x14ac:dyDescent="0.3">
      <c r="B181" s="160" t="str">
        <f>Language!$A$159</f>
        <v>Height (H)</v>
      </c>
      <c r="C181" s="161"/>
      <c r="D181" s="161"/>
      <c r="E181" s="203" t="s">
        <v>99</v>
      </c>
      <c r="F181" s="204"/>
      <c r="G181" s="204"/>
      <c r="H181" s="205"/>
      <c r="I181" s="54" t="s">
        <v>20</v>
      </c>
      <c r="J181" s="186"/>
      <c r="K181" s="187"/>
    </row>
    <row r="182" spans="2:11" ht="28.65" customHeight="1" x14ac:dyDescent="0.3">
      <c r="B182" s="160" t="str">
        <f>Language!$A$160</f>
        <v>Length (L)</v>
      </c>
      <c r="C182" s="161"/>
      <c r="D182" s="161"/>
      <c r="E182" s="203" t="s">
        <v>99</v>
      </c>
      <c r="F182" s="204"/>
      <c r="G182" s="204"/>
      <c r="H182" s="205"/>
      <c r="I182" s="54" t="s">
        <v>20</v>
      </c>
      <c r="J182" s="186"/>
      <c r="K182" s="187"/>
    </row>
    <row r="183" spans="2:11" ht="28.65" customHeight="1" x14ac:dyDescent="0.3">
      <c r="B183" s="160" t="str">
        <f>Language!$A$161</f>
        <v>Width (W)</v>
      </c>
      <c r="C183" s="161"/>
      <c r="D183" s="161"/>
      <c r="E183" s="203" t="s">
        <v>99</v>
      </c>
      <c r="F183" s="204"/>
      <c r="G183" s="204"/>
      <c r="H183" s="205"/>
      <c r="I183" s="54" t="s">
        <v>20</v>
      </c>
      <c r="J183" s="188"/>
      <c r="K183" s="189"/>
    </row>
    <row r="184" spans="2:11" ht="28.65" customHeight="1" x14ac:dyDescent="0.3">
      <c r="B184" s="226" t="str">
        <f>Language!A165</f>
        <v>Evaporator 5</v>
      </c>
      <c r="C184" s="227"/>
      <c r="D184" s="227"/>
      <c r="E184" s="227"/>
      <c r="F184" s="227"/>
      <c r="G184" s="227"/>
      <c r="H184" s="227"/>
      <c r="I184" s="228"/>
    </row>
    <row r="185" spans="2:11" ht="28.65" customHeight="1" x14ac:dyDescent="0.3">
      <c r="B185" s="210" t="str">
        <f>Language!$A$154</f>
        <v>Position of Evaporator</v>
      </c>
      <c r="C185" s="211"/>
      <c r="D185" s="211"/>
      <c r="E185" s="219" t="str">
        <f>Language!$A$155</f>
        <v>Front/Back/Right/left</v>
      </c>
      <c r="F185" s="220"/>
      <c r="G185" s="220"/>
      <c r="H185" s="220"/>
      <c r="I185" s="61" t="str">
        <f>Language!$A$27</f>
        <v>(Circle one)</v>
      </c>
      <c r="J185" s="158" t="str">
        <f>Language!$A$432</f>
        <v>Notes:</v>
      </c>
      <c r="K185" s="159"/>
    </row>
    <row r="186" spans="2:11" ht="28.65" customHeight="1" x14ac:dyDescent="0.3">
      <c r="B186" s="160" t="str">
        <f>Language!$A$156</f>
        <v>Distance from the left wall</v>
      </c>
      <c r="C186" s="161"/>
      <c r="D186" s="161"/>
      <c r="E186" s="203" t="s">
        <v>99</v>
      </c>
      <c r="F186" s="204"/>
      <c r="G186" s="204"/>
      <c r="H186" s="205"/>
      <c r="I186" s="54" t="s">
        <v>20</v>
      </c>
      <c r="J186" s="184"/>
      <c r="K186" s="185"/>
    </row>
    <row r="187" spans="2:11" ht="28.65" customHeight="1" x14ac:dyDescent="0.3">
      <c r="B187" s="160" t="str">
        <f>Language!$A$157</f>
        <v>Distance from the front wall</v>
      </c>
      <c r="C187" s="161"/>
      <c r="D187" s="161"/>
      <c r="E187" s="203" t="s">
        <v>99</v>
      </c>
      <c r="F187" s="204"/>
      <c r="G187" s="204"/>
      <c r="H187" s="205"/>
      <c r="I187" s="54" t="s">
        <v>20</v>
      </c>
      <c r="J187" s="186"/>
      <c r="K187" s="187"/>
    </row>
    <row r="188" spans="2:11" ht="28.65" customHeight="1" x14ac:dyDescent="0.3">
      <c r="B188" s="181" t="str">
        <f>Language!$A$158</f>
        <v>Distance from the floor</v>
      </c>
      <c r="C188" s="182"/>
      <c r="D188" s="182"/>
      <c r="E188" s="203" t="s">
        <v>99</v>
      </c>
      <c r="F188" s="204"/>
      <c r="G188" s="204"/>
      <c r="H188" s="205"/>
      <c r="I188" s="54" t="s">
        <v>20</v>
      </c>
      <c r="J188" s="186"/>
      <c r="K188" s="187"/>
    </row>
    <row r="189" spans="2:11" ht="28.65" customHeight="1" x14ac:dyDescent="0.3">
      <c r="B189" s="160" t="str">
        <f>Language!$A$159</f>
        <v>Height (H)</v>
      </c>
      <c r="C189" s="161"/>
      <c r="D189" s="161"/>
      <c r="E189" s="203" t="s">
        <v>99</v>
      </c>
      <c r="F189" s="204"/>
      <c r="G189" s="204"/>
      <c r="H189" s="205"/>
      <c r="I189" s="54" t="s">
        <v>20</v>
      </c>
      <c r="J189" s="186"/>
      <c r="K189" s="187"/>
    </row>
    <row r="190" spans="2:11" ht="28.65" customHeight="1" x14ac:dyDescent="0.3">
      <c r="B190" s="160" t="str">
        <f>Language!$A$160</f>
        <v>Length (L)</v>
      </c>
      <c r="C190" s="161"/>
      <c r="D190" s="161"/>
      <c r="E190" s="203" t="s">
        <v>99</v>
      </c>
      <c r="F190" s="204"/>
      <c r="G190" s="204"/>
      <c r="H190" s="205"/>
      <c r="I190" s="54" t="s">
        <v>20</v>
      </c>
      <c r="J190" s="186"/>
      <c r="K190" s="187"/>
    </row>
    <row r="191" spans="2:11" ht="28.65" customHeight="1" x14ac:dyDescent="0.3">
      <c r="B191" s="160" t="str">
        <f>Language!$A$161</f>
        <v>Width (W)</v>
      </c>
      <c r="C191" s="161"/>
      <c r="D191" s="161"/>
      <c r="E191" s="203" t="s">
        <v>99</v>
      </c>
      <c r="F191" s="204"/>
      <c r="G191" s="204"/>
      <c r="H191" s="205"/>
      <c r="I191" s="54" t="s">
        <v>20</v>
      </c>
      <c r="J191" s="188"/>
      <c r="K191" s="189"/>
    </row>
    <row r="192" spans="2:11" ht="28.65" customHeight="1" x14ac:dyDescent="0.3">
      <c r="B192" s="226" t="str">
        <f>Language!A166</f>
        <v>Evaporator 6</v>
      </c>
      <c r="C192" s="227"/>
      <c r="D192" s="227"/>
      <c r="E192" s="227"/>
      <c r="F192" s="227"/>
      <c r="G192" s="227"/>
      <c r="H192" s="227"/>
      <c r="I192" s="228"/>
    </row>
    <row r="193" spans="2:11" ht="28.65" customHeight="1" x14ac:dyDescent="0.3">
      <c r="B193" s="210" t="str">
        <f>Language!$A$154</f>
        <v>Position of Evaporator</v>
      </c>
      <c r="C193" s="211"/>
      <c r="D193" s="211"/>
      <c r="E193" s="219" t="str">
        <f>Language!$A$155</f>
        <v>Front/Back/Right/left</v>
      </c>
      <c r="F193" s="220"/>
      <c r="G193" s="220"/>
      <c r="H193" s="220"/>
      <c r="I193" s="61" t="str">
        <f>Language!$A$27</f>
        <v>(Circle one)</v>
      </c>
      <c r="J193" s="158" t="str">
        <f>Language!$A$432</f>
        <v>Notes:</v>
      </c>
      <c r="K193" s="159"/>
    </row>
    <row r="194" spans="2:11" ht="28.65" customHeight="1" x14ac:dyDescent="0.3">
      <c r="B194" s="160" t="str">
        <f>Language!$A$156</f>
        <v>Distance from the left wall</v>
      </c>
      <c r="C194" s="161"/>
      <c r="D194" s="161"/>
      <c r="E194" s="203" t="s">
        <v>99</v>
      </c>
      <c r="F194" s="204"/>
      <c r="G194" s="204"/>
      <c r="H194" s="205"/>
      <c r="I194" s="54" t="s">
        <v>20</v>
      </c>
      <c r="J194" s="184"/>
      <c r="K194" s="185"/>
    </row>
    <row r="195" spans="2:11" ht="28.65" customHeight="1" x14ac:dyDescent="0.3">
      <c r="B195" s="160" t="str">
        <f>Language!$A$157</f>
        <v>Distance from the front wall</v>
      </c>
      <c r="C195" s="161"/>
      <c r="D195" s="161"/>
      <c r="E195" s="203" t="s">
        <v>99</v>
      </c>
      <c r="F195" s="204"/>
      <c r="G195" s="204"/>
      <c r="H195" s="205"/>
      <c r="I195" s="54" t="s">
        <v>20</v>
      </c>
      <c r="J195" s="186"/>
      <c r="K195" s="187"/>
    </row>
    <row r="196" spans="2:11" ht="28.65" customHeight="1" x14ac:dyDescent="0.3">
      <c r="B196" s="181" t="str">
        <f>Language!$A$158</f>
        <v>Distance from the floor</v>
      </c>
      <c r="C196" s="182"/>
      <c r="D196" s="182"/>
      <c r="E196" s="203" t="s">
        <v>99</v>
      </c>
      <c r="F196" s="204"/>
      <c r="G196" s="204"/>
      <c r="H196" s="205"/>
      <c r="I196" s="54" t="s">
        <v>20</v>
      </c>
      <c r="J196" s="186"/>
      <c r="K196" s="187"/>
    </row>
    <row r="197" spans="2:11" ht="28.65" customHeight="1" x14ac:dyDescent="0.3">
      <c r="B197" s="160" t="str">
        <f>Language!$A$159</f>
        <v>Height (H)</v>
      </c>
      <c r="C197" s="161"/>
      <c r="D197" s="161"/>
      <c r="E197" s="203" t="s">
        <v>99</v>
      </c>
      <c r="F197" s="204"/>
      <c r="G197" s="204"/>
      <c r="H197" s="205"/>
      <c r="I197" s="54" t="s">
        <v>20</v>
      </c>
      <c r="J197" s="186"/>
      <c r="K197" s="187"/>
    </row>
    <row r="198" spans="2:11" ht="28.65" customHeight="1" x14ac:dyDescent="0.3">
      <c r="B198" s="160" t="str">
        <f>Language!$A$160</f>
        <v>Length (L)</v>
      </c>
      <c r="C198" s="161"/>
      <c r="D198" s="161"/>
      <c r="E198" s="203" t="s">
        <v>99</v>
      </c>
      <c r="F198" s="204"/>
      <c r="G198" s="204"/>
      <c r="H198" s="205"/>
      <c r="I198" s="54" t="s">
        <v>20</v>
      </c>
      <c r="J198" s="186"/>
      <c r="K198" s="187"/>
    </row>
    <row r="199" spans="2:11" ht="28.65" customHeight="1" x14ac:dyDescent="0.3">
      <c r="B199" s="160" t="str">
        <f>Language!$A$161</f>
        <v>Width (W)</v>
      </c>
      <c r="C199" s="161"/>
      <c r="D199" s="161"/>
      <c r="E199" s="203" t="s">
        <v>99</v>
      </c>
      <c r="F199" s="204"/>
      <c r="G199" s="204"/>
      <c r="H199" s="205"/>
      <c r="I199" s="54" t="s">
        <v>20</v>
      </c>
      <c r="J199" s="188"/>
      <c r="K199" s="189"/>
    </row>
    <row r="200" spans="2:11" ht="28.65" customHeight="1" x14ac:dyDescent="0.3">
      <c r="B200" s="226" t="str">
        <f>Language!A167</f>
        <v>Evaporator 7</v>
      </c>
      <c r="C200" s="227"/>
      <c r="D200" s="227"/>
      <c r="E200" s="227"/>
      <c r="F200" s="227"/>
      <c r="G200" s="227"/>
      <c r="H200" s="227"/>
      <c r="I200" s="228"/>
    </row>
    <row r="201" spans="2:11" ht="28.65" customHeight="1" x14ac:dyDescent="0.3">
      <c r="B201" s="210" t="str">
        <f>Language!$A$154</f>
        <v>Position of Evaporator</v>
      </c>
      <c r="C201" s="211"/>
      <c r="D201" s="211"/>
      <c r="E201" s="219" t="str">
        <f>Language!$A$155</f>
        <v>Front/Back/Right/left</v>
      </c>
      <c r="F201" s="220"/>
      <c r="G201" s="220"/>
      <c r="H201" s="220"/>
      <c r="I201" s="61" t="str">
        <f>Language!$A$27</f>
        <v>(Circle one)</v>
      </c>
      <c r="J201" s="158" t="str">
        <f>Language!$A$432</f>
        <v>Notes:</v>
      </c>
      <c r="K201" s="159"/>
    </row>
    <row r="202" spans="2:11" ht="28.65" customHeight="1" x14ac:dyDescent="0.3">
      <c r="B202" s="160" t="str">
        <f>Language!$A$156</f>
        <v>Distance from the left wall</v>
      </c>
      <c r="C202" s="161"/>
      <c r="D202" s="161"/>
      <c r="E202" s="203" t="s">
        <v>99</v>
      </c>
      <c r="F202" s="204"/>
      <c r="G202" s="204"/>
      <c r="H202" s="205"/>
      <c r="I202" s="54" t="s">
        <v>20</v>
      </c>
      <c r="J202" s="184"/>
      <c r="K202" s="185"/>
    </row>
    <row r="203" spans="2:11" ht="28.65" customHeight="1" x14ac:dyDescent="0.3">
      <c r="B203" s="160" t="str">
        <f>Language!$A$157</f>
        <v>Distance from the front wall</v>
      </c>
      <c r="C203" s="161"/>
      <c r="D203" s="161"/>
      <c r="E203" s="203" t="s">
        <v>99</v>
      </c>
      <c r="F203" s="204"/>
      <c r="G203" s="204"/>
      <c r="H203" s="205"/>
      <c r="I203" s="54" t="s">
        <v>20</v>
      </c>
      <c r="J203" s="186"/>
      <c r="K203" s="187"/>
    </row>
    <row r="204" spans="2:11" ht="28.65" customHeight="1" x14ac:dyDescent="0.3">
      <c r="B204" s="181" t="str">
        <f>Language!$A$158</f>
        <v>Distance from the floor</v>
      </c>
      <c r="C204" s="182"/>
      <c r="D204" s="182"/>
      <c r="E204" s="203" t="s">
        <v>99</v>
      </c>
      <c r="F204" s="204"/>
      <c r="G204" s="204"/>
      <c r="H204" s="205"/>
      <c r="I204" s="54" t="s">
        <v>20</v>
      </c>
      <c r="J204" s="186"/>
      <c r="K204" s="187"/>
    </row>
    <row r="205" spans="2:11" ht="28.65" customHeight="1" x14ac:dyDescent="0.3">
      <c r="B205" s="160" t="str">
        <f>Language!$A$159</f>
        <v>Height (H)</v>
      </c>
      <c r="C205" s="161"/>
      <c r="D205" s="161"/>
      <c r="E205" s="203" t="s">
        <v>99</v>
      </c>
      <c r="F205" s="204"/>
      <c r="G205" s="204"/>
      <c r="H205" s="205"/>
      <c r="I205" s="54" t="s">
        <v>20</v>
      </c>
      <c r="J205" s="186"/>
      <c r="K205" s="187"/>
    </row>
    <row r="206" spans="2:11" ht="28.65" customHeight="1" x14ac:dyDescent="0.3">
      <c r="B206" s="160" t="str">
        <f>Language!$A$160</f>
        <v>Length (L)</v>
      </c>
      <c r="C206" s="161"/>
      <c r="D206" s="161"/>
      <c r="E206" s="203" t="s">
        <v>99</v>
      </c>
      <c r="F206" s="204"/>
      <c r="G206" s="204"/>
      <c r="H206" s="205"/>
      <c r="I206" s="54" t="s">
        <v>20</v>
      </c>
      <c r="J206" s="186"/>
      <c r="K206" s="187"/>
    </row>
    <row r="207" spans="2:11" ht="28.65" customHeight="1" x14ac:dyDescent="0.3">
      <c r="B207" s="160" t="str">
        <f>Language!$A$161</f>
        <v>Width (W)</v>
      </c>
      <c r="C207" s="161"/>
      <c r="D207" s="161"/>
      <c r="E207" s="203" t="s">
        <v>99</v>
      </c>
      <c r="F207" s="204"/>
      <c r="G207" s="204"/>
      <c r="H207" s="205"/>
      <c r="I207" s="54" t="s">
        <v>20</v>
      </c>
      <c r="J207" s="188"/>
      <c r="K207" s="189"/>
    </row>
    <row r="208" spans="2:11" ht="28.65" customHeight="1" x14ac:dyDescent="0.3">
      <c r="B208" s="226" t="str">
        <f>Language!A168</f>
        <v>Evaporator 8</v>
      </c>
      <c r="C208" s="227"/>
      <c r="D208" s="227"/>
      <c r="E208" s="227"/>
      <c r="F208" s="227"/>
      <c r="G208" s="227"/>
      <c r="H208" s="227"/>
      <c r="I208" s="228"/>
    </row>
    <row r="209" spans="2:11" ht="28.65" customHeight="1" x14ac:dyDescent="0.3">
      <c r="B209" s="210" t="str">
        <f>Language!$A$154</f>
        <v>Position of Evaporator</v>
      </c>
      <c r="C209" s="211"/>
      <c r="D209" s="211"/>
      <c r="E209" s="219" t="str">
        <f>Language!$A$155</f>
        <v>Front/Back/Right/left</v>
      </c>
      <c r="F209" s="220"/>
      <c r="G209" s="220"/>
      <c r="H209" s="220"/>
      <c r="I209" s="61" t="str">
        <f>Language!$A$27</f>
        <v>(Circle one)</v>
      </c>
      <c r="J209" s="158" t="str">
        <f>Language!$A$432</f>
        <v>Notes:</v>
      </c>
      <c r="K209" s="159"/>
    </row>
    <row r="210" spans="2:11" ht="28.65" customHeight="1" x14ac:dyDescent="0.3">
      <c r="B210" s="160" t="str">
        <f>Language!$A$156</f>
        <v>Distance from the left wall</v>
      </c>
      <c r="C210" s="161"/>
      <c r="D210" s="161"/>
      <c r="E210" s="203" t="s">
        <v>99</v>
      </c>
      <c r="F210" s="204"/>
      <c r="G210" s="204"/>
      <c r="H210" s="205"/>
      <c r="I210" s="54" t="s">
        <v>20</v>
      </c>
      <c r="J210" s="184"/>
      <c r="K210" s="185"/>
    </row>
    <row r="211" spans="2:11" ht="28.65" customHeight="1" x14ac:dyDescent="0.3">
      <c r="B211" s="160" t="str">
        <f>Language!$A$157</f>
        <v>Distance from the front wall</v>
      </c>
      <c r="C211" s="161"/>
      <c r="D211" s="161"/>
      <c r="E211" s="203" t="s">
        <v>99</v>
      </c>
      <c r="F211" s="204"/>
      <c r="G211" s="204"/>
      <c r="H211" s="205"/>
      <c r="I211" s="54" t="s">
        <v>20</v>
      </c>
      <c r="J211" s="186"/>
      <c r="K211" s="187"/>
    </row>
    <row r="212" spans="2:11" ht="28.65" customHeight="1" x14ac:dyDescent="0.3">
      <c r="B212" s="181" t="str">
        <f>Language!$A$158</f>
        <v>Distance from the floor</v>
      </c>
      <c r="C212" s="182"/>
      <c r="D212" s="182"/>
      <c r="E212" s="203" t="s">
        <v>99</v>
      </c>
      <c r="F212" s="204"/>
      <c r="G212" s="204"/>
      <c r="H212" s="205"/>
      <c r="I212" s="54" t="s">
        <v>20</v>
      </c>
      <c r="J212" s="186"/>
      <c r="K212" s="187"/>
    </row>
    <row r="213" spans="2:11" ht="28.65" customHeight="1" x14ac:dyDescent="0.3">
      <c r="B213" s="160" t="str">
        <f>Language!$A$159</f>
        <v>Height (H)</v>
      </c>
      <c r="C213" s="161"/>
      <c r="D213" s="161"/>
      <c r="E213" s="203" t="s">
        <v>99</v>
      </c>
      <c r="F213" s="204"/>
      <c r="G213" s="204"/>
      <c r="H213" s="205"/>
      <c r="I213" s="54" t="s">
        <v>20</v>
      </c>
      <c r="J213" s="186"/>
      <c r="K213" s="187"/>
    </row>
    <row r="214" spans="2:11" ht="28.65" customHeight="1" x14ac:dyDescent="0.3">
      <c r="B214" s="160" t="str">
        <f>Language!$A$160</f>
        <v>Length (L)</v>
      </c>
      <c r="C214" s="161"/>
      <c r="D214" s="161"/>
      <c r="E214" s="203" t="s">
        <v>99</v>
      </c>
      <c r="F214" s="204"/>
      <c r="G214" s="204"/>
      <c r="H214" s="205"/>
      <c r="I214" s="54" t="s">
        <v>20</v>
      </c>
      <c r="J214" s="186"/>
      <c r="K214" s="187"/>
    </row>
    <row r="215" spans="2:11" ht="28.65" customHeight="1" thickBot="1" x14ac:dyDescent="0.35">
      <c r="B215" s="160" t="str">
        <f>Language!$A$161</f>
        <v>Width (W)</v>
      </c>
      <c r="C215" s="161"/>
      <c r="D215" s="161"/>
      <c r="E215" s="200" t="s">
        <v>99</v>
      </c>
      <c r="F215" s="201"/>
      <c r="G215" s="201"/>
      <c r="H215" s="202"/>
      <c r="I215" s="53" t="s">
        <v>20</v>
      </c>
      <c r="J215" s="188"/>
      <c r="K215" s="189"/>
    </row>
    <row r="220" spans="2:11" ht="18" customHeight="1" x14ac:dyDescent="0.3">
      <c r="B220" s="225" t="str">
        <f>Language!A259</f>
        <v>B3. Shelves</v>
      </c>
      <c r="C220" s="225"/>
      <c r="D220" s="225"/>
    </row>
    <row r="221" spans="2:11" ht="18" customHeight="1" x14ac:dyDescent="0.3">
      <c r="B221" s="206" t="str">
        <f>Language!A260</f>
        <v>This part may be ignored when there is no any shelf</v>
      </c>
      <c r="C221" s="206"/>
      <c r="D221" s="206"/>
      <c r="E221" s="206"/>
      <c r="F221" s="206"/>
      <c r="G221" s="206"/>
      <c r="H221" s="206"/>
      <c r="I221" s="206"/>
      <c r="J221" s="206"/>
    </row>
    <row r="222" spans="2:11" ht="18" customHeight="1" x14ac:dyDescent="0.3">
      <c r="B222" s="209" t="str">
        <f>Language!A261</f>
        <v>Examples</v>
      </c>
      <c r="C222" s="209"/>
      <c r="D222" s="209"/>
      <c r="E222" s="209"/>
    </row>
    <row r="223" spans="2:11" ht="18" customHeight="1" x14ac:dyDescent="0.3"/>
    <row r="230" spans="5:11" ht="14.4" customHeight="1" x14ac:dyDescent="0.3">
      <c r="G230" s="19"/>
      <c r="H230" s="19"/>
      <c r="I230" s="20"/>
      <c r="J230" s="20"/>
    </row>
    <row r="231" spans="5:11" ht="14.4" customHeight="1" x14ac:dyDescent="0.3">
      <c r="E231" s="206" t="str">
        <f>Language!A269</f>
        <v>Distance between racks</v>
      </c>
      <c r="F231" s="206"/>
      <c r="G231" s="206"/>
      <c r="H231" s="206"/>
      <c r="I231" s="216" t="str">
        <f>Language!A433</f>
        <v>If the distance between racks are not equal, use average.</v>
      </c>
      <c r="J231" s="217"/>
      <c r="K231" s="217"/>
    </row>
    <row r="232" spans="5:11" x14ac:dyDescent="0.3">
      <c r="G232" s="19"/>
      <c r="H232" s="19"/>
      <c r="I232" s="217"/>
      <c r="J232" s="217"/>
      <c r="K232" s="217"/>
    </row>
    <row r="233" spans="5:11" x14ac:dyDescent="0.3">
      <c r="G233" s="19"/>
      <c r="H233" s="19"/>
    </row>
    <row r="239" spans="5:11" x14ac:dyDescent="0.3">
      <c r="E239" s="194" t="str">
        <f>Language!A277</f>
        <v>Width of a rack</v>
      </c>
    </row>
    <row r="240" spans="5:11" x14ac:dyDescent="0.3">
      <c r="E240" s="194"/>
    </row>
    <row r="241" spans="2:10" x14ac:dyDescent="0.3">
      <c r="E241" s="194"/>
    </row>
    <row r="243" spans="2:10" x14ac:dyDescent="0.3">
      <c r="B243" s="206" t="str">
        <f>Language!$A$281</f>
        <v>Length of a rack</v>
      </c>
      <c r="C243" s="206"/>
      <c r="D243" s="206"/>
      <c r="E243" s="206"/>
    </row>
    <row r="244" spans="2:10" x14ac:dyDescent="0.3">
      <c r="B244" s="206" t="str">
        <f>Language!A291</f>
        <v>Number of racks = 4</v>
      </c>
      <c r="C244" s="206"/>
      <c r="D244" s="206"/>
      <c r="E244" s="206"/>
    </row>
    <row r="247" spans="2:10" x14ac:dyDescent="0.3">
      <c r="C247" s="218" t="str">
        <f>Language!A269</f>
        <v>Distance between racks</v>
      </c>
      <c r="D247" s="218"/>
      <c r="E247" s="218"/>
      <c r="F247" s="218"/>
    </row>
    <row r="250" spans="2:10" x14ac:dyDescent="0.3">
      <c r="D250" s="218" t="str">
        <f>Language!A277</f>
        <v>Width of a rack</v>
      </c>
      <c r="E250" s="218"/>
      <c r="F250" s="218"/>
    </row>
    <row r="252" spans="2:10" ht="14.4" customHeight="1" x14ac:dyDescent="0.3">
      <c r="G252" s="206" t="str">
        <f>Language!$A$281</f>
        <v>Length of a rack</v>
      </c>
      <c r="H252" s="206"/>
      <c r="I252" s="206"/>
      <c r="J252" s="206"/>
    </row>
    <row r="253" spans="2:10" x14ac:dyDescent="0.3">
      <c r="G253" s="223" t="str">
        <f>Language!A291</f>
        <v>Number of racks = 4</v>
      </c>
      <c r="H253" s="223"/>
      <c r="I253" s="223"/>
      <c r="J253" s="223"/>
    </row>
    <row r="257" spans="7:10" x14ac:dyDescent="0.3">
      <c r="I257" s="59"/>
    </row>
    <row r="266" spans="7:10" x14ac:dyDescent="0.3">
      <c r="G266" s="206" t="str">
        <f>IF($D$6="English",Language!$B291,IF($D$6="French",Language!$C291,IF('Measurement Sheet'!$D$6="Russian",Language!$D291,IF('Measurement Sheet'!$D$6="Spanish",Language!#REF!,IF('Measurement Sheet'!$D$6="Arabic",Language!$F291,IF('Measurement Sheet'!$D$6="Chinese",Language!$G291,IF('Measurement Sheet'!$D$6="Other",Language!$H291)))))))</f>
        <v>Number of racks = 4</v>
      </c>
      <c r="H266" s="206"/>
      <c r="I266" s="206"/>
      <c r="J266" s="206"/>
    </row>
    <row r="274" spans="2:10" ht="16.2" thickBot="1" x14ac:dyDescent="0.35">
      <c r="B274" s="224" t="str">
        <f>Language!A309</f>
        <v>Table 5.  Shelves</v>
      </c>
      <c r="C274" s="224"/>
      <c r="D274" s="224"/>
    </row>
    <row r="275" spans="2:10" ht="14.4" customHeight="1" x14ac:dyDescent="0.3">
      <c r="B275" s="212" t="str">
        <f>Language!A293</f>
        <v>Shelves</v>
      </c>
      <c r="C275" s="213"/>
      <c r="D275" s="213"/>
      <c r="E275" s="221" t="str">
        <f>Language!A310</f>
        <v xml:space="preserve">Number of shelves: </v>
      </c>
      <c r="F275" s="222"/>
      <c r="G275" s="222"/>
      <c r="H275" s="222"/>
      <c r="I275" s="222"/>
      <c r="J275" s="63" t="s">
        <v>114</v>
      </c>
    </row>
    <row r="276" spans="2:10" ht="14.4" customHeight="1" x14ac:dyDescent="0.3">
      <c r="B276" s="214"/>
      <c r="C276" s="215"/>
      <c r="D276" s="215"/>
      <c r="E276" s="333" t="str">
        <f>Language!A311</f>
        <v>(Up to 6 shelves)</v>
      </c>
      <c r="F276" s="313"/>
      <c r="G276" s="313"/>
      <c r="H276" s="313"/>
      <c r="I276" s="313"/>
      <c r="J276" s="314"/>
    </row>
    <row r="277" spans="2:10" ht="21.6" customHeight="1" x14ac:dyDescent="0.3">
      <c r="B277" s="334" t="str">
        <f>Language!A312</f>
        <v>Shelf 1</v>
      </c>
      <c r="C277" s="335"/>
      <c r="D277" s="335"/>
      <c r="E277" s="335"/>
      <c r="F277" s="335"/>
      <c r="G277" s="335"/>
      <c r="H277" s="335"/>
      <c r="I277" s="335"/>
      <c r="J277" s="336"/>
    </row>
    <row r="278" spans="2:10" ht="21.6" customHeight="1" x14ac:dyDescent="0.3">
      <c r="B278" s="178" t="str">
        <f>Language!$A$313</f>
        <v>Position</v>
      </c>
      <c r="C278" s="179"/>
      <c r="D278" s="179"/>
      <c r="E278" s="179"/>
      <c r="F278" s="172" t="str">
        <f>Language!$A$314</f>
        <v>Front/Back/Right/left</v>
      </c>
      <c r="G278" s="173"/>
      <c r="H278" s="173"/>
      <c r="I278" s="173"/>
      <c r="J278" s="61" t="str">
        <f>Language!$A$27</f>
        <v>(Circle one)</v>
      </c>
    </row>
    <row r="279" spans="2:10" ht="21.6" customHeight="1" x14ac:dyDescent="0.3">
      <c r="B279" s="160" t="str">
        <f>Language!$A$156</f>
        <v>Distance from the left wall</v>
      </c>
      <c r="C279" s="161"/>
      <c r="D279" s="161"/>
      <c r="E279" s="180"/>
      <c r="F279" s="174" t="s">
        <v>99</v>
      </c>
      <c r="G279" s="174"/>
      <c r="H279" s="174"/>
      <c r="I279" s="174"/>
      <c r="J279" s="54" t="s">
        <v>20</v>
      </c>
    </row>
    <row r="280" spans="2:10" ht="21.6" customHeight="1" x14ac:dyDescent="0.3">
      <c r="B280" s="160" t="str">
        <f>Language!$A$157</f>
        <v>Distance from the front wall</v>
      </c>
      <c r="C280" s="161"/>
      <c r="D280" s="161"/>
      <c r="E280" s="180"/>
      <c r="F280" s="174" t="s">
        <v>99</v>
      </c>
      <c r="G280" s="174"/>
      <c r="H280" s="174"/>
      <c r="I280" s="174"/>
      <c r="J280" s="54" t="s">
        <v>20</v>
      </c>
    </row>
    <row r="281" spans="2:10" ht="21.6" customHeight="1" x14ac:dyDescent="0.3">
      <c r="B281" s="160" t="str">
        <f>Language!$A$158</f>
        <v>Distance from the floor</v>
      </c>
      <c r="C281" s="161"/>
      <c r="D281" s="161"/>
      <c r="E281" s="180"/>
      <c r="F281" s="174" t="s">
        <v>99</v>
      </c>
      <c r="G281" s="174"/>
      <c r="H281" s="174"/>
      <c r="I281" s="174"/>
      <c r="J281" s="54" t="s">
        <v>20</v>
      </c>
    </row>
    <row r="282" spans="2:10" ht="21.6" customHeight="1" x14ac:dyDescent="0.3">
      <c r="B282" s="181" t="str">
        <f>Language!$A$300</f>
        <v>Number of racks</v>
      </c>
      <c r="C282" s="182"/>
      <c r="D282" s="182"/>
      <c r="E282" s="183"/>
      <c r="F282" s="174" t="s">
        <v>99</v>
      </c>
      <c r="G282" s="174"/>
      <c r="H282" s="174"/>
      <c r="I282" s="174"/>
      <c r="J282" s="54" t="s">
        <v>20</v>
      </c>
    </row>
    <row r="283" spans="2:10" ht="21.6" customHeight="1" x14ac:dyDescent="0.3">
      <c r="B283" s="207" t="str">
        <f>Language!$A$269</f>
        <v>Distance between racks</v>
      </c>
      <c r="C283" s="208"/>
      <c r="D283" s="208"/>
      <c r="E283" s="208"/>
      <c r="F283" s="174" t="s">
        <v>99</v>
      </c>
      <c r="G283" s="174"/>
      <c r="H283" s="174"/>
      <c r="I283" s="174"/>
      <c r="J283" s="54" t="s">
        <v>20</v>
      </c>
    </row>
    <row r="284" spans="2:10" ht="21.6" customHeight="1" x14ac:dyDescent="0.3">
      <c r="B284" s="207" t="str">
        <f>Language!$A$281</f>
        <v>Length of a rack</v>
      </c>
      <c r="C284" s="208"/>
      <c r="D284" s="208"/>
      <c r="E284" s="208"/>
      <c r="F284" s="174" t="s">
        <v>99</v>
      </c>
      <c r="G284" s="174"/>
      <c r="H284" s="174"/>
      <c r="I284" s="174"/>
      <c r="J284" s="54" t="s">
        <v>20</v>
      </c>
    </row>
    <row r="285" spans="2:10" ht="21.6" customHeight="1" x14ac:dyDescent="0.3">
      <c r="B285" s="207" t="str">
        <f>Language!$A$277</f>
        <v>Width of a rack</v>
      </c>
      <c r="C285" s="208"/>
      <c r="D285" s="208"/>
      <c r="E285" s="208"/>
      <c r="F285" s="174" t="s">
        <v>99</v>
      </c>
      <c r="G285" s="174"/>
      <c r="H285" s="174"/>
      <c r="I285" s="174"/>
      <c r="J285" s="54" t="s">
        <v>20</v>
      </c>
    </row>
    <row r="286" spans="2:10" ht="21.6" customHeight="1" x14ac:dyDescent="0.3">
      <c r="B286" s="175" t="str">
        <f>Language!A315</f>
        <v>Shelf 2</v>
      </c>
      <c r="C286" s="176"/>
      <c r="D286" s="176"/>
      <c r="E286" s="176"/>
      <c r="F286" s="176"/>
      <c r="G286" s="176"/>
      <c r="H286" s="176"/>
      <c r="I286" s="176"/>
      <c r="J286" s="177"/>
    </row>
    <row r="287" spans="2:10" ht="21.6" customHeight="1" x14ac:dyDescent="0.3">
      <c r="B287" s="178" t="str">
        <f>Language!$A$313</f>
        <v>Position</v>
      </c>
      <c r="C287" s="179"/>
      <c r="D287" s="179"/>
      <c r="E287" s="179"/>
      <c r="F287" s="172" t="str">
        <f>Language!$A$314</f>
        <v>Front/Back/Right/left</v>
      </c>
      <c r="G287" s="173"/>
      <c r="H287" s="173"/>
      <c r="I287" s="173"/>
      <c r="J287" s="61" t="str">
        <f>Language!$A$27</f>
        <v>(Circle one)</v>
      </c>
    </row>
    <row r="288" spans="2:10" ht="21.6" customHeight="1" x14ac:dyDescent="0.3">
      <c r="B288" s="160" t="str">
        <f>Language!$A$156</f>
        <v>Distance from the left wall</v>
      </c>
      <c r="C288" s="161"/>
      <c r="D288" s="161"/>
      <c r="E288" s="180"/>
      <c r="F288" s="174" t="s">
        <v>99</v>
      </c>
      <c r="G288" s="174"/>
      <c r="H288" s="174"/>
      <c r="I288" s="174"/>
      <c r="J288" s="54" t="s">
        <v>20</v>
      </c>
    </row>
    <row r="289" spans="2:10" ht="21.6" customHeight="1" x14ac:dyDescent="0.3">
      <c r="B289" s="160" t="str">
        <f>Language!$A$157</f>
        <v>Distance from the front wall</v>
      </c>
      <c r="C289" s="161"/>
      <c r="D289" s="161"/>
      <c r="E289" s="180"/>
      <c r="F289" s="174" t="s">
        <v>99</v>
      </c>
      <c r="G289" s="174"/>
      <c r="H289" s="174"/>
      <c r="I289" s="174"/>
      <c r="J289" s="54" t="s">
        <v>20</v>
      </c>
    </row>
    <row r="290" spans="2:10" ht="21.6" customHeight="1" x14ac:dyDescent="0.3">
      <c r="B290" s="160" t="str">
        <f>Language!$A$158</f>
        <v>Distance from the floor</v>
      </c>
      <c r="C290" s="161"/>
      <c r="D290" s="161"/>
      <c r="E290" s="180"/>
      <c r="F290" s="174" t="s">
        <v>99</v>
      </c>
      <c r="G290" s="174"/>
      <c r="H290" s="174"/>
      <c r="I290" s="174"/>
      <c r="J290" s="54" t="s">
        <v>20</v>
      </c>
    </row>
    <row r="291" spans="2:10" ht="21.6" customHeight="1" x14ac:dyDescent="0.3">
      <c r="B291" s="181" t="str">
        <f>Language!$A$300</f>
        <v>Number of racks</v>
      </c>
      <c r="C291" s="182"/>
      <c r="D291" s="182"/>
      <c r="E291" s="183"/>
      <c r="F291" s="174" t="s">
        <v>99</v>
      </c>
      <c r="G291" s="174"/>
      <c r="H291" s="174"/>
      <c r="I291" s="174"/>
      <c r="J291" s="54" t="s">
        <v>20</v>
      </c>
    </row>
    <row r="292" spans="2:10" ht="21.6" customHeight="1" x14ac:dyDescent="0.3">
      <c r="B292" s="207" t="str">
        <f>Language!$A$269</f>
        <v>Distance between racks</v>
      </c>
      <c r="C292" s="208"/>
      <c r="D292" s="208"/>
      <c r="E292" s="208"/>
      <c r="F292" s="174" t="s">
        <v>99</v>
      </c>
      <c r="G292" s="174"/>
      <c r="H292" s="174"/>
      <c r="I292" s="174"/>
      <c r="J292" s="54" t="s">
        <v>20</v>
      </c>
    </row>
    <row r="293" spans="2:10" ht="21.6" customHeight="1" x14ac:dyDescent="0.3">
      <c r="B293" s="207" t="str">
        <f>Language!$A$281</f>
        <v>Length of a rack</v>
      </c>
      <c r="C293" s="208"/>
      <c r="D293" s="208"/>
      <c r="E293" s="208"/>
      <c r="F293" s="174" t="s">
        <v>99</v>
      </c>
      <c r="G293" s="174"/>
      <c r="H293" s="174"/>
      <c r="I293" s="174"/>
      <c r="J293" s="54" t="s">
        <v>20</v>
      </c>
    </row>
    <row r="294" spans="2:10" ht="21.6" customHeight="1" x14ac:dyDescent="0.3">
      <c r="B294" s="207" t="str">
        <f>Language!$A$277</f>
        <v>Width of a rack</v>
      </c>
      <c r="C294" s="208"/>
      <c r="D294" s="208"/>
      <c r="E294" s="208"/>
      <c r="F294" s="174" t="s">
        <v>99</v>
      </c>
      <c r="G294" s="174"/>
      <c r="H294" s="174"/>
      <c r="I294" s="174"/>
      <c r="J294" s="54" t="s">
        <v>20</v>
      </c>
    </row>
    <row r="295" spans="2:10" ht="21.6" customHeight="1" x14ac:dyDescent="0.3">
      <c r="B295" s="334" t="str">
        <f>IF($D$6="English",Language!B316,IF($D$6="French",Language!C316,IF('Measurement Sheet'!$D$6="Russian",Language!D316,IF('Measurement Sheet'!$D$6="Spanish",Language!#REF!,IF('Measurement Sheet'!$D$6="Arabic",Language!F316,IF('Measurement Sheet'!$D$6="Chinese",Language!G316,IF('Measurement Sheet'!$D$6="Other",Language!H316)))))))</f>
        <v>Shelf 3</v>
      </c>
      <c r="C295" s="335"/>
      <c r="D295" s="335"/>
      <c r="E295" s="335"/>
      <c r="F295" s="335"/>
      <c r="G295" s="335"/>
      <c r="H295" s="335"/>
      <c r="I295" s="335"/>
      <c r="J295" s="336"/>
    </row>
    <row r="296" spans="2:10" ht="21.6" customHeight="1" x14ac:dyDescent="0.3">
      <c r="B296" s="178" t="str">
        <f>Language!$A$313</f>
        <v>Position</v>
      </c>
      <c r="C296" s="179"/>
      <c r="D296" s="179"/>
      <c r="E296" s="179"/>
      <c r="F296" s="172" t="str">
        <f>Language!$A$314</f>
        <v>Front/Back/Right/left</v>
      </c>
      <c r="G296" s="173"/>
      <c r="H296" s="173"/>
      <c r="I296" s="173"/>
      <c r="J296" s="61" t="str">
        <f>Language!$A$27</f>
        <v>(Circle one)</v>
      </c>
    </row>
    <row r="297" spans="2:10" ht="21.6" customHeight="1" x14ac:dyDescent="0.3">
      <c r="B297" s="160" t="str">
        <f>Language!$A$156</f>
        <v>Distance from the left wall</v>
      </c>
      <c r="C297" s="161"/>
      <c r="D297" s="161"/>
      <c r="E297" s="180"/>
      <c r="F297" s="174" t="s">
        <v>99</v>
      </c>
      <c r="G297" s="174"/>
      <c r="H297" s="174"/>
      <c r="I297" s="174"/>
      <c r="J297" s="54" t="s">
        <v>20</v>
      </c>
    </row>
    <row r="298" spans="2:10" ht="21.6" customHeight="1" x14ac:dyDescent="0.3">
      <c r="B298" s="160" t="str">
        <f>Language!$A$157</f>
        <v>Distance from the front wall</v>
      </c>
      <c r="C298" s="161"/>
      <c r="D298" s="161"/>
      <c r="E298" s="180"/>
      <c r="F298" s="174" t="s">
        <v>99</v>
      </c>
      <c r="G298" s="174"/>
      <c r="H298" s="174"/>
      <c r="I298" s="174"/>
      <c r="J298" s="54" t="s">
        <v>20</v>
      </c>
    </row>
    <row r="299" spans="2:10" ht="21.6" customHeight="1" x14ac:dyDescent="0.3">
      <c r="B299" s="160" t="str">
        <f>Language!$A$158</f>
        <v>Distance from the floor</v>
      </c>
      <c r="C299" s="161"/>
      <c r="D299" s="161"/>
      <c r="E299" s="180"/>
      <c r="F299" s="174" t="s">
        <v>99</v>
      </c>
      <c r="G299" s="174"/>
      <c r="H299" s="174"/>
      <c r="I299" s="174"/>
      <c r="J299" s="54" t="s">
        <v>20</v>
      </c>
    </row>
    <row r="300" spans="2:10" ht="21.6" customHeight="1" x14ac:dyDescent="0.3">
      <c r="B300" s="181" t="str">
        <f>Language!$A$300</f>
        <v>Number of racks</v>
      </c>
      <c r="C300" s="182"/>
      <c r="D300" s="182"/>
      <c r="E300" s="183"/>
      <c r="F300" s="174" t="s">
        <v>99</v>
      </c>
      <c r="G300" s="174"/>
      <c r="H300" s="174"/>
      <c r="I300" s="174"/>
      <c r="J300" s="54" t="s">
        <v>20</v>
      </c>
    </row>
    <row r="301" spans="2:10" ht="21.6" customHeight="1" x14ac:dyDescent="0.3">
      <c r="B301" s="207" t="str">
        <f>Language!$A$269</f>
        <v>Distance between racks</v>
      </c>
      <c r="C301" s="208"/>
      <c r="D301" s="208"/>
      <c r="E301" s="208"/>
      <c r="F301" s="174" t="s">
        <v>99</v>
      </c>
      <c r="G301" s="174"/>
      <c r="H301" s="174"/>
      <c r="I301" s="174"/>
      <c r="J301" s="54" t="s">
        <v>20</v>
      </c>
    </row>
    <row r="302" spans="2:10" ht="21.6" customHeight="1" x14ac:dyDescent="0.3">
      <c r="B302" s="207" t="str">
        <f>Language!$A$281</f>
        <v>Length of a rack</v>
      </c>
      <c r="C302" s="208"/>
      <c r="D302" s="208"/>
      <c r="E302" s="208"/>
      <c r="F302" s="174" t="s">
        <v>99</v>
      </c>
      <c r="G302" s="174"/>
      <c r="H302" s="174"/>
      <c r="I302" s="174"/>
      <c r="J302" s="54" t="s">
        <v>20</v>
      </c>
    </row>
    <row r="303" spans="2:10" ht="21.6" customHeight="1" x14ac:dyDescent="0.3">
      <c r="B303" s="207" t="str">
        <f>Language!$A$277</f>
        <v>Width of a rack</v>
      </c>
      <c r="C303" s="208"/>
      <c r="D303" s="208"/>
      <c r="E303" s="208"/>
      <c r="F303" s="174" t="s">
        <v>99</v>
      </c>
      <c r="G303" s="174"/>
      <c r="H303" s="174"/>
      <c r="I303" s="174"/>
      <c r="J303" s="54" t="s">
        <v>20</v>
      </c>
    </row>
    <row r="304" spans="2:10" ht="21.6" customHeight="1" x14ac:dyDescent="0.3">
      <c r="B304" s="337" t="str">
        <f>IF($D$6="English",Language!B317,IF($D$6="French",Language!C325,IF('Measurement Sheet'!$D$6="Russian",Language!D317,IF('Measurement Sheet'!$D$6="Spanish",Language!#REF!,IF('Measurement Sheet'!$D$6="Arabic",Language!F317,IF('Measurement Sheet'!$D$6="Chinese",Language!G317,IF('Measurement Sheet'!$D$6="Other",Language!H317)))))))</f>
        <v>Shelf 4</v>
      </c>
      <c r="C304" s="338"/>
      <c r="D304" s="338"/>
      <c r="E304" s="338"/>
      <c r="F304" s="338"/>
      <c r="G304" s="338"/>
      <c r="H304" s="338"/>
      <c r="I304" s="338"/>
      <c r="J304" s="339"/>
    </row>
    <row r="305" spans="2:10" ht="21.6" customHeight="1" x14ac:dyDescent="0.3">
      <c r="B305" s="178" t="str">
        <f>Language!$A$313</f>
        <v>Position</v>
      </c>
      <c r="C305" s="179"/>
      <c r="D305" s="179"/>
      <c r="E305" s="179"/>
      <c r="F305" s="172" t="str">
        <f>Language!$A$314</f>
        <v>Front/Back/Right/left</v>
      </c>
      <c r="G305" s="173"/>
      <c r="H305" s="173"/>
      <c r="I305" s="173"/>
      <c r="J305" s="61" t="str">
        <f>Language!$A$27</f>
        <v>(Circle one)</v>
      </c>
    </row>
    <row r="306" spans="2:10" ht="21.6" customHeight="1" x14ac:dyDescent="0.3">
      <c r="B306" s="160" t="str">
        <f>Language!$A$156</f>
        <v>Distance from the left wall</v>
      </c>
      <c r="C306" s="161"/>
      <c r="D306" s="161"/>
      <c r="E306" s="180"/>
      <c r="F306" s="307" t="s">
        <v>99</v>
      </c>
      <c r="G306" s="307"/>
      <c r="H306" s="307"/>
      <c r="I306" s="307"/>
      <c r="J306" s="50" t="s">
        <v>20</v>
      </c>
    </row>
    <row r="307" spans="2:10" ht="21.6" customHeight="1" x14ac:dyDescent="0.3">
      <c r="B307" s="160" t="str">
        <f>Language!$A$157</f>
        <v>Distance from the front wall</v>
      </c>
      <c r="C307" s="161"/>
      <c r="D307" s="161"/>
      <c r="E307" s="180"/>
      <c r="F307" s="307" t="s">
        <v>99</v>
      </c>
      <c r="G307" s="307"/>
      <c r="H307" s="307"/>
      <c r="I307" s="307"/>
      <c r="J307" s="50" t="s">
        <v>20</v>
      </c>
    </row>
    <row r="308" spans="2:10" ht="21.6" customHeight="1" x14ac:dyDescent="0.3">
      <c r="B308" s="160" t="str">
        <f>Language!$A$158</f>
        <v>Distance from the floor</v>
      </c>
      <c r="C308" s="161"/>
      <c r="D308" s="161"/>
      <c r="E308" s="180"/>
      <c r="F308" s="307" t="s">
        <v>99</v>
      </c>
      <c r="G308" s="307"/>
      <c r="H308" s="307"/>
      <c r="I308" s="307"/>
      <c r="J308" s="50" t="s">
        <v>20</v>
      </c>
    </row>
    <row r="309" spans="2:10" ht="21.6" customHeight="1" x14ac:dyDescent="0.3">
      <c r="B309" s="181" t="str">
        <f>Language!$A$300</f>
        <v>Number of racks</v>
      </c>
      <c r="C309" s="182"/>
      <c r="D309" s="182"/>
      <c r="E309" s="183"/>
      <c r="F309" s="307" t="s">
        <v>99</v>
      </c>
      <c r="G309" s="307"/>
      <c r="H309" s="307"/>
      <c r="I309" s="307"/>
      <c r="J309" s="50" t="s">
        <v>20</v>
      </c>
    </row>
    <row r="310" spans="2:10" ht="21.6" customHeight="1" x14ac:dyDescent="0.3">
      <c r="B310" s="207" t="str">
        <f>Language!$A$269</f>
        <v>Distance between racks</v>
      </c>
      <c r="C310" s="208"/>
      <c r="D310" s="208"/>
      <c r="E310" s="208"/>
      <c r="F310" s="307" t="s">
        <v>99</v>
      </c>
      <c r="G310" s="307"/>
      <c r="H310" s="307"/>
      <c r="I310" s="307"/>
      <c r="J310" s="50" t="s">
        <v>20</v>
      </c>
    </row>
    <row r="311" spans="2:10" ht="21.6" customHeight="1" x14ac:dyDescent="0.3">
      <c r="B311" s="207" t="str">
        <f>Language!$A$281</f>
        <v>Length of a rack</v>
      </c>
      <c r="C311" s="208"/>
      <c r="D311" s="208"/>
      <c r="E311" s="208"/>
      <c r="F311" s="307" t="s">
        <v>99</v>
      </c>
      <c r="G311" s="307"/>
      <c r="H311" s="307"/>
      <c r="I311" s="307"/>
      <c r="J311" s="50" t="s">
        <v>20</v>
      </c>
    </row>
    <row r="312" spans="2:10" ht="21.6" customHeight="1" x14ac:dyDescent="0.3">
      <c r="B312" s="207" t="str">
        <f>Language!$A$277</f>
        <v>Width of a rack</v>
      </c>
      <c r="C312" s="208"/>
      <c r="D312" s="208"/>
      <c r="E312" s="208"/>
      <c r="F312" s="307" t="s">
        <v>99</v>
      </c>
      <c r="G312" s="307"/>
      <c r="H312" s="307"/>
      <c r="I312" s="307"/>
      <c r="J312" s="50" t="s">
        <v>20</v>
      </c>
    </row>
    <row r="313" spans="2:10" ht="21.6" customHeight="1" x14ac:dyDescent="0.3">
      <c r="B313" s="175" t="str">
        <f>Language!A318</f>
        <v>Shelf 5</v>
      </c>
      <c r="C313" s="176"/>
      <c r="D313" s="176"/>
      <c r="E313" s="176"/>
      <c r="F313" s="176"/>
      <c r="G313" s="176"/>
      <c r="H313" s="176"/>
      <c r="I313" s="176"/>
      <c r="J313" s="177"/>
    </row>
    <row r="314" spans="2:10" ht="21.6" customHeight="1" x14ac:dyDescent="0.3">
      <c r="B314" s="178" t="str">
        <f>Language!$A$313</f>
        <v>Position</v>
      </c>
      <c r="C314" s="179"/>
      <c r="D314" s="179"/>
      <c r="E314" s="179"/>
      <c r="F314" s="172" t="str">
        <f>Language!$A$314</f>
        <v>Front/Back/Right/left</v>
      </c>
      <c r="G314" s="173"/>
      <c r="H314" s="173"/>
      <c r="I314" s="173"/>
      <c r="J314" s="61" t="str">
        <f>Language!$A$27</f>
        <v>(Circle one)</v>
      </c>
    </row>
    <row r="315" spans="2:10" ht="21.6" customHeight="1" x14ac:dyDescent="0.3">
      <c r="B315" s="160" t="str">
        <f>Language!$A$156</f>
        <v>Distance from the left wall</v>
      </c>
      <c r="C315" s="161"/>
      <c r="D315" s="161"/>
      <c r="E315" s="180"/>
      <c r="F315" s="307" t="s">
        <v>99</v>
      </c>
      <c r="G315" s="307"/>
      <c r="H315" s="307"/>
      <c r="I315" s="307"/>
      <c r="J315" s="50" t="s">
        <v>20</v>
      </c>
    </row>
    <row r="316" spans="2:10" ht="21.6" customHeight="1" x14ac:dyDescent="0.3">
      <c r="B316" s="160" t="str">
        <f>Language!$A$157</f>
        <v>Distance from the front wall</v>
      </c>
      <c r="C316" s="161"/>
      <c r="D316" s="161"/>
      <c r="E316" s="180"/>
      <c r="F316" s="307" t="s">
        <v>99</v>
      </c>
      <c r="G316" s="307"/>
      <c r="H316" s="307"/>
      <c r="I316" s="307"/>
      <c r="J316" s="50" t="s">
        <v>20</v>
      </c>
    </row>
    <row r="317" spans="2:10" ht="21.6" customHeight="1" x14ac:dyDescent="0.3">
      <c r="B317" s="160" t="str">
        <f>Language!$A$158</f>
        <v>Distance from the floor</v>
      </c>
      <c r="C317" s="161"/>
      <c r="D317" s="161"/>
      <c r="E317" s="180"/>
      <c r="F317" s="307" t="s">
        <v>99</v>
      </c>
      <c r="G317" s="307"/>
      <c r="H317" s="307"/>
      <c r="I317" s="307"/>
      <c r="J317" s="50" t="s">
        <v>20</v>
      </c>
    </row>
    <row r="318" spans="2:10" ht="21.6" customHeight="1" x14ac:dyDescent="0.3">
      <c r="B318" s="181" t="str">
        <f>Language!$A$300</f>
        <v>Number of racks</v>
      </c>
      <c r="C318" s="182"/>
      <c r="D318" s="182"/>
      <c r="E318" s="183"/>
      <c r="F318" s="307" t="s">
        <v>99</v>
      </c>
      <c r="G318" s="307"/>
      <c r="H318" s="307"/>
      <c r="I318" s="307"/>
      <c r="J318" s="50" t="s">
        <v>20</v>
      </c>
    </row>
    <row r="319" spans="2:10" ht="21.6" customHeight="1" x14ac:dyDescent="0.3">
      <c r="B319" s="207" t="str">
        <f>Language!$A$269</f>
        <v>Distance between racks</v>
      </c>
      <c r="C319" s="208"/>
      <c r="D319" s="208"/>
      <c r="E319" s="208"/>
      <c r="F319" s="307" t="s">
        <v>99</v>
      </c>
      <c r="G319" s="307"/>
      <c r="H319" s="307"/>
      <c r="I319" s="307"/>
      <c r="J319" s="50" t="s">
        <v>20</v>
      </c>
    </row>
    <row r="320" spans="2:10" ht="21.6" customHeight="1" x14ac:dyDescent="0.3">
      <c r="B320" s="207" t="str">
        <f>Language!$A$281</f>
        <v>Length of a rack</v>
      </c>
      <c r="C320" s="208"/>
      <c r="D320" s="208"/>
      <c r="E320" s="208"/>
      <c r="F320" s="307" t="s">
        <v>99</v>
      </c>
      <c r="G320" s="307"/>
      <c r="H320" s="307"/>
      <c r="I320" s="307"/>
      <c r="J320" s="50" t="s">
        <v>20</v>
      </c>
    </row>
    <row r="321" spans="2:10" ht="21.6" customHeight="1" x14ac:dyDescent="0.3">
      <c r="B321" s="207" t="str">
        <f>Language!$A$277</f>
        <v>Width of a rack</v>
      </c>
      <c r="C321" s="208"/>
      <c r="D321" s="208"/>
      <c r="E321" s="208"/>
      <c r="F321" s="307" t="s">
        <v>99</v>
      </c>
      <c r="G321" s="307"/>
      <c r="H321" s="307"/>
      <c r="I321" s="307"/>
      <c r="J321" s="50" t="s">
        <v>20</v>
      </c>
    </row>
    <row r="322" spans="2:10" ht="21.6" customHeight="1" x14ac:dyDescent="0.3">
      <c r="B322" s="175" t="str">
        <f>Language!A319</f>
        <v>Shelf 6</v>
      </c>
      <c r="C322" s="176"/>
      <c r="D322" s="176"/>
      <c r="E322" s="176"/>
      <c r="F322" s="176"/>
      <c r="G322" s="176"/>
      <c r="H322" s="176"/>
      <c r="I322" s="176"/>
      <c r="J322" s="177"/>
    </row>
    <row r="323" spans="2:10" ht="21.6" customHeight="1" x14ac:dyDescent="0.3">
      <c r="B323" s="178" t="str">
        <f>Language!$A$313</f>
        <v>Position</v>
      </c>
      <c r="C323" s="179"/>
      <c r="D323" s="179"/>
      <c r="E323" s="179"/>
      <c r="F323" s="172" t="str">
        <f>Language!$A$314</f>
        <v>Front/Back/Right/left</v>
      </c>
      <c r="G323" s="173"/>
      <c r="H323" s="173"/>
      <c r="I323" s="173"/>
      <c r="J323" s="61" t="str">
        <f>Language!$A$27</f>
        <v>(Circle one)</v>
      </c>
    </row>
    <row r="324" spans="2:10" ht="21.6" customHeight="1" x14ac:dyDescent="0.3">
      <c r="B324" s="160" t="str">
        <f>Language!$A$156</f>
        <v>Distance from the left wall</v>
      </c>
      <c r="C324" s="161"/>
      <c r="D324" s="161"/>
      <c r="E324" s="180"/>
      <c r="F324" s="307" t="s">
        <v>99</v>
      </c>
      <c r="G324" s="307"/>
      <c r="H324" s="307"/>
      <c r="I324" s="307"/>
      <c r="J324" s="50" t="s">
        <v>20</v>
      </c>
    </row>
    <row r="325" spans="2:10" ht="21.6" customHeight="1" x14ac:dyDescent="0.3">
      <c r="B325" s="160" t="str">
        <f>Language!$A$157</f>
        <v>Distance from the front wall</v>
      </c>
      <c r="C325" s="161"/>
      <c r="D325" s="161"/>
      <c r="E325" s="180"/>
      <c r="F325" s="307" t="s">
        <v>99</v>
      </c>
      <c r="G325" s="307"/>
      <c r="H325" s="307"/>
      <c r="I325" s="307"/>
      <c r="J325" s="50" t="s">
        <v>20</v>
      </c>
    </row>
    <row r="326" spans="2:10" ht="21.6" customHeight="1" x14ac:dyDescent="0.3">
      <c r="B326" s="160" t="str">
        <f>Language!$A$158</f>
        <v>Distance from the floor</v>
      </c>
      <c r="C326" s="161"/>
      <c r="D326" s="161"/>
      <c r="E326" s="180"/>
      <c r="F326" s="307" t="s">
        <v>99</v>
      </c>
      <c r="G326" s="307"/>
      <c r="H326" s="307"/>
      <c r="I326" s="307"/>
      <c r="J326" s="50" t="s">
        <v>20</v>
      </c>
    </row>
    <row r="327" spans="2:10" ht="21.6" customHeight="1" x14ac:dyDescent="0.3">
      <c r="B327" s="181" t="str">
        <f>Language!$A$300</f>
        <v>Number of racks</v>
      </c>
      <c r="C327" s="182"/>
      <c r="D327" s="182"/>
      <c r="E327" s="183"/>
      <c r="F327" s="307" t="s">
        <v>99</v>
      </c>
      <c r="G327" s="307"/>
      <c r="H327" s="307"/>
      <c r="I327" s="307"/>
      <c r="J327" s="50" t="s">
        <v>20</v>
      </c>
    </row>
    <row r="328" spans="2:10" ht="21.6" customHeight="1" x14ac:dyDescent="0.3">
      <c r="B328" s="207" t="str">
        <f>Language!$A$269</f>
        <v>Distance between racks</v>
      </c>
      <c r="C328" s="208"/>
      <c r="D328" s="208"/>
      <c r="E328" s="208"/>
      <c r="F328" s="307" t="s">
        <v>99</v>
      </c>
      <c r="G328" s="307"/>
      <c r="H328" s="307"/>
      <c r="I328" s="307"/>
      <c r="J328" s="50" t="s">
        <v>20</v>
      </c>
    </row>
    <row r="329" spans="2:10" ht="21.6" customHeight="1" x14ac:dyDescent="0.3">
      <c r="B329" s="207" t="str">
        <f>Language!$A$281</f>
        <v>Length of a rack</v>
      </c>
      <c r="C329" s="208"/>
      <c r="D329" s="208"/>
      <c r="E329" s="208"/>
      <c r="F329" s="307" t="s">
        <v>99</v>
      </c>
      <c r="G329" s="307"/>
      <c r="H329" s="307"/>
      <c r="I329" s="307"/>
      <c r="J329" s="50" t="s">
        <v>20</v>
      </c>
    </row>
    <row r="330" spans="2:10" ht="21.6" customHeight="1" thickBot="1" x14ac:dyDescent="0.35">
      <c r="B330" s="207" t="str">
        <f>Language!$A$277</f>
        <v>Width of a rack</v>
      </c>
      <c r="C330" s="208"/>
      <c r="D330" s="208"/>
      <c r="E330" s="208"/>
      <c r="F330" s="308" t="s">
        <v>99</v>
      </c>
      <c r="G330" s="308"/>
      <c r="H330" s="308"/>
      <c r="I330" s="308"/>
      <c r="J330" s="51" t="s">
        <v>20</v>
      </c>
    </row>
    <row r="339" spans="2:21" ht="22.65" customHeight="1" thickBot="1" x14ac:dyDescent="0.35">
      <c r="B339" s="315" t="str">
        <f>Language!A397</f>
        <v>Sensors</v>
      </c>
      <c r="C339" s="315"/>
      <c r="D339" s="315"/>
      <c r="E339" s="315"/>
    </row>
    <row r="340" spans="2:21" ht="21.6" customHeight="1" x14ac:dyDescent="0.3">
      <c r="F340" s="21"/>
      <c r="G340" s="22"/>
      <c r="H340" s="22"/>
      <c r="I340" s="22"/>
      <c r="J340" s="23"/>
    </row>
    <row r="341" spans="2:21" ht="21.6" customHeight="1" thickBot="1" x14ac:dyDescent="0.35">
      <c r="F341" s="316" t="str">
        <f>Language!A156</f>
        <v>Distance from the left wall</v>
      </c>
      <c r="G341" s="150"/>
      <c r="H341" s="150"/>
      <c r="I341" s="8"/>
      <c r="J341" s="24"/>
    </row>
    <row r="342" spans="2:21" ht="21.6" customHeight="1" thickBot="1" x14ac:dyDescent="0.35">
      <c r="F342" s="25"/>
      <c r="G342" s="26">
        <v>14</v>
      </c>
      <c r="H342" s="8"/>
      <c r="I342" s="8"/>
      <c r="J342" s="24"/>
    </row>
    <row r="343" spans="2:21" ht="21.6" customHeight="1" x14ac:dyDescent="0.3">
      <c r="F343" s="25"/>
      <c r="G343" s="317" t="str">
        <f>Language!A157</f>
        <v>Distance from the front wall</v>
      </c>
      <c r="H343" s="8"/>
      <c r="I343" s="8"/>
      <c r="J343" s="24"/>
    </row>
    <row r="344" spans="2:21" ht="21.6" customHeight="1" x14ac:dyDescent="0.3">
      <c r="F344" s="25"/>
      <c r="G344" s="318"/>
      <c r="H344" s="8"/>
      <c r="I344" s="8"/>
      <c r="J344" s="24"/>
      <c r="N344" s="27"/>
    </row>
    <row r="345" spans="2:21" ht="21.6" customHeight="1" x14ac:dyDescent="0.3">
      <c r="F345" s="25"/>
      <c r="G345" s="318"/>
      <c r="H345" s="8"/>
      <c r="I345" s="8"/>
      <c r="J345" s="24"/>
    </row>
    <row r="346" spans="2:21" ht="21.6" customHeight="1" x14ac:dyDescent="0.3">
      <c r="F346" s="25"/>
      <c r="G346" s="318"/>
      <c r="H346" s="8"/>
      <c r="I346" s="8"/>
      <c r="J346" s="24"/>
    </row>
    <row r="347" spans="2:21" ht="21.6" customHeight="1" thickBot="1" x14ac:dyDescent="0.35">
      <c r="F347" s="28"/>
      <c r="G347" s="319"/>
      <c r="H347" s="29"/>
      <c r="I347" s="29"/>
      <c r="J347" s="30"/>
    </row>
    <row r="348" spans="2:21" ht="21.6" customHeight="1" thickBot="1" x14ac:dyDescent="0.35">
      <c r="H348" s="33"/>
      <c r="I348" s="33"/>
    </row>
    <row r="349" spans="2:21" ht="21.6" customHeight="1" thickBot="1" x14ac:dyDescent="0.35">
      <c r="G349" s="13"/>
      <c r="H349" s="320" t="str">
        <f>Language!A389</f>
        <v>Floor</v>
      </c>
      <c r="I349" s="321"/>
      <c r="J349" s="34"/>
    </row>
    <row r="350" spans="2:21" ht="21.6" customHeight="1" thickBot="1" x14ac:dyDescent="0.35">
      <c r="B350" s="8"/>
      <c r="C350" s="8"/>
      <c r="D350" s="8"/>
      <c r="E350" s="8"/>
      <c r="F350" s="8"/>
      <c r="G350" s="8"/>
      <c r="H350" s="8"/>
      <c r="I350" s="8"/>
      <c r="K350" s="138"/>
    </row>
    <row r="351" spans="2:21" ht="21.6" customHeight="1" x14ac:dyDescent="0.3">
      <c r="B351" s="8"/>
      <c r="C351" s="8"/>
      <c r="D351" s="8"/>
      <c r="E351" s="36"/>
      <c r="F351" s="37"/>
      <c r="G351" s="37"/>
      <c r="H351" s="37"/>
      <c r="I351" s="37"/>
      <c r="J351" s="38"/>
    </row>
    <row r="352" spans="2:21" ht="21.6" customHeight="1" x14ac:dyDescent="0.3">
      <c r="B352" s="8"/>
      <c r="C352" s="8"/>
      <c r="D352" s="31"/>
      <c r="E352" s="39"/>
      <c r="F352" s="39"/>
      <c r="G352" s="39"/>
      <c r="H352" s="39"/>
      <c r="I352" s="39"/>
      <c r="J352" s="40"/>
      <c r="N352" s="8"/>
      <c r="O352" s="8"/>
      <c r="P352" s="8"/>
      <c r="Q352" s="8"/>
      <c r="R352" s="8"/>
      <c r="S352" s="8"/>
      <c r="T352" s="8"/>
      <c r="U352" s="8"/>
    </row>
    <row r="353" spans="2:21" ht="21.6" customHeight="1" x14ac:dyDescent="0.3">
      <c r="B353" s="8"/>
      <c r="C353" s="8"/>
      <c r="D353" s="8"/>
      <c r="E353" s="41"/>
      <c r="F353" s="39"/>
      <c r="G353" s="39"/>
      <c r="H353" s="39"/>
      <c r="I353" s="39"/>
      <c r="J353" s="40"/>
      <c r="N353" s="8"/>
      <c r="O353" s="8"/>
      <c r="P353" s="8"/>
      <c r="Q353" s="8"/>
      <c r="R353" s="8"/>
      <c r="S353" s="8"/>
      <c r="T353" s="8"/>
      <c r="U353" s="8"/>
    </row>
    <row r="354" spans="2:21" ht="21.6" customHeight="1" thickBot="1" x14ac:dyDescent="0.35">
      <c r="B354" s="8"/>
      <c r="C354" s="8"/>
      <c r="D354" s="8"/>
      <c r="E354" s="42"/>
      <c r="F354" s="39"/>
      <c r="G354" s="39"/>
      <c r="H354" s="39"/>
      <c r="I354" s="39"/>
      <c r="J354" s="40"/>
      <c r="N354" s="8"/>
      <c r="O354" s="8"/>
      <c r="P354" s="8"/>
      <c r="Q354" s="8"/>
      <c r="R354" s="8"/>
      <c r="S354" s="8"/>
      <c r="T354" s="8"/>
      <c r="U354" s="8"/>
    </row>
    <row r="355" spans="2:21" ht="21.6" customHeight="1" x14ac:dyDescent="0.3">
      <c r="B355" s="8"/>
      <c r="C355" s="10"/>
      <c r="D355" s="11"/>
      <c r="E355" s="36"/>
      <c r="F355" s="37"/>
      <c r="G355" s="37"/>
      <c r="H355" s="38"/>
      <c r="I355" s="39"/>
      <c r="J355" s="40"/>
      <c r="N355" s="8"/>
      <c r="O355" s="8"/>
      <c r="P355" s="8"/>
      <c r="Q355" s="8"/>
      <c r="R355" s="8"/>
      <c r="S355" s="8"/>
      <c r="T355" s="8"/>
      <c r="U355" s="8"/>
    </row>
    <row r="356" spans="2:21" ht="21.6" customHeight="1" x14ac:dyDescent="0.3">
      <c r="B356" s="8"/>
      <c r="C356" s="12"/>
      <c r="D356" s="8"/>
      <c r="E356" s="41"/>
      <c r="F356" s="39"/>
      <c r="G356" s="39"/>
      <c r="H356" s="40"/>
      <c r="I356" s="39"/>
      <c r="J356" s="40"/>
      <c r="L356" s="8"/>
      <c r="N356" s="8"/>
      <c r="O356" s="8"/>
      <c r="P356" s="8"/>
      <c r="Q356" s="8"/>
      <c r="R356" s="8"/>
      <c r="S356" s="8"/>
      <c r="T356" s="8"/>
      <c r="U356" s="8"/>
    </row>
    <row r="357" spans="2:21" ht="21.6" customHeight="1" thickBot="1" x14ac:dyDescent="0.35">
      <c r="B357" s="8"/>
      <c r="C357" s="12"/>
      <c r="D357" s="32"/>
      <c r="E357" s="41"/>
      <c r="F357" s="43"/>
      <c r="G357" s="322" t="str">
        <f>Language!A158</f>
        <v>Distance from the floor</v>
      </c>
      <c r="H357" s="44"/>
      <c r="I357" s="39"/>
      <c r="J357" s="40"/>
      <c r="N357" s="8"/>
      <c r="O357" s="8"/>
      <c r="P357" s="8"/>
      <c r="Q357" s="8"/>
      <c r="R357" s="8"/>
      <c r="S357" s="8"/>
      <c r="T357" s="8"/>
      <c r="U357" s="8"/>
    </row>
    <row r="358" spans="2:21" ht="21.6" customHeight="1" thickBot="1" x14ac:dyDescent="0.35">
      <c r="B358" s="8"/>
      <c r="C358" s="316" t="str">
        <f>Language!A156</f>
        <v>Distance from the left wall</v>
      </c>
      <c r="D358" s="150"/>
      <c r="E358" s="325"/>
      <c r="F358" s="35">
        <v>14</v>
      </c>
      <c r="G358" s="322"/>
      <c r="H358" s="40"/>
      <c r="I358" s="39"/>
      <c r="J358" s="40"/>
      <c r="N358" s="8"/>
      <c r="O358" s="8"/>
      <c r="P358" s="8"/>
      <c r="Q358" s="8"/>
      <c r="R358" s="8"/>
      <c r="S358" s="8"/>
      <c r="T358" s="8"/>
      <c r="U358" s="8"/>
    </row>
    <row r="359" spans="2:21" ht="21.6" customHeight="1" x14ac:dyDescent="0.3">
      <c r="B359" s="8"/>
      <c r="C359" s="12"/>
      <c r="D359" s="8"/>
      <c r="E359" s="41"/>
      <c r="F359" s="45"/>
      <c r="G359" s="322"/>
      <c r="H359" s="40"/>
      <c r="I359" s="39"/>
      <c r="J359" s="40"/>
      <c r="N359" s="8"/>
      <c r="O359" s="8"/>
      <c r="P359" s="8"/>
      <c r="Q359" s="8"/>
      <c r="R359" s="8"/>
      <c r="S359" s="8"/>
      <c r="T359" s="8"/>
      <c r="U359" s="8"/>
    </row>
    <row r="360" spans="2:21" ht="21.6" customHeight="1" x14ac:dyDescent="0.3">
      <c r="B360" s="8"/>
      <c r="C360" s="12"/>
      <c r="D360" s="8"/>
      <c r="E360" s="41"/>
      <c r="F360" s="39"/>
      <c r="G360" s="322"/>
      <c r="H360" s="40"/>
      <c r="I360" s="39"/>
      <c r="J360" s="40"/>
      <c r="N360" s="8"/>
      <c r="O360" s="8"/>
      <c r="P360" s="8"/>
      <c r="Q360" s="8"/>
      <c r="R360" s="8"/>
      <c r="S360" s="8"/>
      <c r="T360" s="8"/>
      <c r="U360" s="8"/>
    </row>
    <row r="361" spans="2:21" ht="21.6" customHeight="1" x14ac:dyDescent="0.3">
      <c r="B361" s="8"/>
      <c r="C361" s="12"/>
      <c r="D361" s="8"/>
      <c r="E361" s="41"/>
      <c r="F361" s="39"/>
      <c r="G361" s="322"/>
      <c r="H361" s="40"/>
      <c r="I361" s="39"/>
      <c r="J361" s="40"/>
      <c r="N361" s="8"/>
      <c r="O361" s="8"/>
      <c r="P361" s="8"/>
      <c r="Q361" s="8"/>
      <c r="R361" s="8"/>
      <c r="S361" s="8"/>
      <c r="T361" s="8"/>
      <c r="U361" s="8"/>
    </row>
    <row r="362" spans="2:21" ht="21.6" customHeight="1" x14ac:dyDescent="0.3">
      <c r="B362" s="8"/>
      <c r="C362" s="12"/>
      <c r="D362" s="31"/>
      <c r="E362" s="39"/>
      <c r="F362" s="39"/>
      <c r="G362" s="322"/>
      <c r="H362" s="40"/>
      <c r="I362" s="39"/>
      <c r="J362" s="40"/>
      <c r="N362" s="8"/>
      <c r="O362" s="8"/>
      <c r="P362" s="8"/>
      <c r="Q362" s="8"/>
      <c r="R362" s="8"/>
      <c r="S362" s="8"/>
      <c r="T362" s="8"/>
      <c r="U362" s="8"/>
    </row>
    <row r="363" spans="2:21" ht="21.6" customHeight="1" thickBot="1" x14ac:dyDescent="0.35">
      <c r="B363" s="8"/>
      <c r="C363" s="12"/>
      <c r="D363" s="8"/>
      <c r="E363" s="46"/>
      <c r="F363" s="47"/>
      <c r="G363" s="323"/>
      <c r="H363" s="48"/>
      <c r="I363" s="49"/>
      <c r="J363" s="48"/>
      <c r="N363" s="8"/>
      <c r="O363" s="8"/>
      <c r="P363" s="8"/>
      <c r="Q363" s="8"/>
      <c r="R363" s="8"/>
      <c r="S363" s="8"/>
      <c r="T363" s="8"/>
      <c r="U363" s="8"/>
    </row>
    <row r="364" spans="2:21" ht="21.6" customHeight="1" x14ac:dyDescent="0.3">
      <c r="B364" s="8"/>
      <c r="C364" s="12"/>
      <c r="D364" s="8"/>
      <c r="E364" s="8"/>
      <c r="F364" s="8"/>
      <c r="G364" s="8"/>
      <c r="H364" s="13"/>
      <c r="N364" s="8"/>
      <c r="O364" s="8"/>
      <c r="P364" s="8"/>
      <c r="Q364" s="8"/>
      <c r="R364" s="8"/>
      <c r="S364" s="8"/>
      <c r="T364" s="8"/>
      <c r="U364" s="8"/>
    </row>
    <row r="365" spans="2:21" ht="21.6" customHeight="1" x14ac:dyDescent="0.3">
      <c r="B365" s="8"/>
      <c r="C365" s="12"/>
      <c r="D365" s="8"/>
      <c r="E365" s="324" t="str">
        <f>Language!A389</f>
        <v>Floor</v>
      </c>
      <c r="F365" s="324"/>
      <c r="G365" s="8"/>
      <c r="H365" s="13"/>
      <c r="N365" s="8"/>
      <c r="O365" s="8"/>
      <c r="P365" s="8"/>
      <c r="Q365" s="8"/>
      <c r="R365" s="8"/>
      <c r="S365" s="8"/>
      <c r="T365" s="8"/>
      <c r="U365" s="8"/>
    </row>
    <row r="366" spans="2:21" ht="21.6" customHeight="1" thickBot="1" x14ac:dyDescent="0.35">
      <c r="B366" s="8"/>
      <c r="C366" s="15"/>
      <c r="D366" s="16"/>
      <c r="E366" s="16"/>
      <c r="F366" s="16"/>
      <c r="G366" s="16"/>
      <c r="H366" s="17"/>
      <c r="N366" s="8"/>
      <c r="O366" s="8"/>
      <c r="P366" s="8"/>
      <c r="Q366" s="8"/>
      <c r="R366" s="8"/>
      <c r="S366" s="8"/>
      <c r="T366" s="8"/>
      <c r="U366" s="8"/>
    </row>
    <row r="367" spans="2:21" ht="21.6" customHeight="1" x14ac:dyDescent="0.3">
      <c r="B367" s="8"/>
      <c r="C367" s="8"/>
      <c r="D367" s="8"/>
      <c r="E367" s="326" t="str">
        <f>Language!A157</f>
        <v>Distance from the front wall</v>
      </c>
      <c r="F367" s="326"/>
      <c r="G367" s="326"/>
      <c r="H367" s="326"/>
      <c r="N367" s="8"/>
      <c r="O367" s="8"/>
      <c r="P367" s="8"/>
      <c r="Q367" s="8"/>
      <c r="R367" s="8"/>
      <c r="S367" s="8"/>
      <c r="T367" s="8"/>
      <c r="U367" s="8"/>
    </row>
    <row r="368" spans="2:21" ht="21.6" customHeight="1" x14ac:dyDescent="0.3"/>
    <row r="369" spans="2:11" ht="21.6" customHeight="1" x14ac:dyDescent="0.3"/>
    <row r="370" spans="2:11" ht="21.6" customHeight="1" x14ac:dyDescent="0.3"/>
    <row r="371" spans="2:11" ht="21.6" customHeight="1" x14ac:dyDescent="0.3"/>
    <row r="372" spans="2:11" ht="21.6" customHeight="1" thickBot="1" x14ac:dyDescent="0.35">
      <c r="B372" s="327" t="str">
        <f>Language!A396</f>
        <v>Table 6. Sensors</v>
      </c>
      <c r="C372" s="327"/>
      <c r="D372" s="327"/>
      <c r="E372" s="327"/>
    </row>
    <row r="373" spans="2:11" ht="33" customHeight="1" x14ac:dyDescent="0.3">
      <c r="B373" s="309" t="str">
        <f>Language!A397</f>
        <v>Sensors</v>
      </c>
      <c r="C373" s="310"/>
      <c r="D373" s="310"/>
      <c r="E373" s="222" t="str">
        <f>Language!A398</f>
        <v>Number of sensors:</v>
      </c>
      <c r="F373" s="222"/>
      <c r="G373" s="222"/>
      <c r="H373" s="222"/>
      <c r="I373" s="141" t="s">
        <v>112</v>
      </c>
    </row>
    <row r="374" spans="2:11" ht="18" customHeight="1" x14ac:dyDescent="0.3">
      <c r="B374" s="311"/>
      <c r="C374" s="312"/>
      <c r="D374" s="312"/>
      <c r="E374" s="313" t="str">
        <f>Language!A399</f>
        <v>Up to 8 optional sensors</v>
      </c>
      <c r="F374" s="313"/>
      <c r="G374" s="313"/>
      <c r="H374" s="313"/>
      <c r="I374" s="314"/>
    </row>
    <row r="375" spans="2:11" ht="21.6" customHeight="1" x14ac:dyDescent="0.3">
      <c r="B375" s="155" t="str">
        <f>Language!A400</f>
        <v>Sensor 13</v>
      </c>
      <c r="C375" s="156"/>
      <c r="D375" s="156"/>
      <c r="E375" s="156"/>
      <c r="F375" s="156"/>
      <c r="G375" s="156"/>
      <c r="H375" s="156"/>
      <c r="I375" s="156"/>
      <c r="J375" s="158" t="str">
        <f>Language!$A$432</f>
        <v>Notes:</v>
      </c>
      <c r="K375" s="159"/>
    </row>
    <row r="376" spans="2:11" ht="21.6" customHeight="1" x14ac:dyDescent="0.3">
      <c r="B376" s="160" t="str">
        <f>Language!$A$156</f>
        <v>Distance from the left wall</v>
      </c>
      <c r="C376" s="161"/>
      <c r="D376" s="161"/>
      <c r="E376" s="161"/>
      <c r="F376" s="144" t="s">
        <v>119</v>
      </c>
      <c r="G376" s="145"/>
      <c r="H376" s="145"/>
      <c r="I376" s="86" t="s">
        <v>20</v>
      </c>
      <c r="J376" s="162"/>
      <c r="K376" s="163"/>
    </row>
    <row r="377" spans="2:11" ht="21.6" customHeight="1" x14ac:dyDescent="0.3">
      <c r="B377" s="160" t="str">
        <f>Language!$A$157</f>
        <v>Distance from the front wall</v>
      </c>
      <c r="C377" s="161"/>
      <c r="D377" s="161"/>
      <c r="E377" s="161"/>
      <c r="F377" s="144" t="s">
        <v>119</v>
      </c>
      <c r="G377" s="145"/>
      <c r="H377" s="145"/>
      <c r="I377" s="86" t="s">
        <v>20</v>
      </c>
      <c r="J377" s="164"/>
      <c r="K377" s="165"/>
    </row>
    <row r="378" spans="2:11" ht="21.6" customHeight="1" x14ac:dyDescent="0.3">
      <c r="B378" s="160" t="str">
        <f>Language!$A$158</f>
        <v>Distance from the floor</v>
      </c>
      <c r="C378" s="161"/>
      <c r="D378" s="161"/>
      <c r="E378" s="161"/>
      <c r="F378" s="144" t="s">
        <v>119</v>
      </c>
      <c r="G378" s="145"/>
      <c r="H378" s="145"/>
      <c r="I378" s="86" t="s">
        <v>20</v>
      </c>
      <c r="J378" s="166"/>
      <c r="K378" s="167"/>
    </row>
    <row r="379" spans="2:11" ht="21.6" customHeight="1" x14ac:dyDescent="0.3">
      <c r="B379" s="155" t="str">
        <f>Language!A401</f>
        <v>Sensor 14</v>
      </c>
      <c r="C379" s="156"/>
      <c r="D379" s="156"/>
      <c r="E379" s="156"/>
      <c r="F379" s="156"/>
      <c r="G379" s="156"/>
      <c r="H379" s="156"/>
      <c r="I379" s="157"/>
      <c r="J379" s="158" t="str">
        <f>Language!$A$432</f>
        <v>Notes:</v>
      </c>
      <c r="K379" s="159"/>
    </row>
    <row r="380" spans="2:11" ht="21.6" customHeight="1" x14ac:dyDescent="0.3">
      <c r="B380" s="160" t="str">
        <f>Language!$A$156</f>
        <v>Distance from the left wall</v>
      </c>
      <c r="C380" s="161"/>
      <c r="D380" s="161"/>
      <c r="E380" s="161"/>
      <c r="F380" s="144" t="s">
        <v>119</v>
      </c>
      <c r="G380" s="145"/>
      <c r="H380" s="145"/>
      <c r="I380" s="86" t="s">
        <v>20</v>
      </c>
      <c r="J380" s="162"/>
      <c r="K380" s="163"/>
    </row>
    <row r="381" spans="2:11" ht="21.6" customHeight="1" x14ac:dyDescent="0.3">
      <c r="B381" s="160" t="str">
        <f>Language!$A$157</f>
        <v>Distance from the front wall</v>
      </c>
      <c r="C381" s="161"/>
      <c r="D381" s="161"/>
      <c r="E381" s="161"/>
      <c r="F381" s="144" t="s">
        <v>119</v>
      </c>
      <c r="G381" s="145"/>
      <c r="H381" s="145"/>
      <c r="I381" s="86" t="s">
        <v>20</v>
      </c>
      <c r="J381" s="164"/>
      <c r="K381" s="165"/>
    </row>
    <row r="382" spans="2:11" ht="21.6" customHeight="1" x14ac:dyDescent="0.3">
      <c r="B382" s="160" t="str">
        <f>Language!$A$158</f>
        <v>Distance from the floor</v>
      </c>
      <c r="C382" s="161"/>
      <c r="D382" s="161"/>
      <c r="E382" s="161"/>
      <c r="F382" s="144" t="s">
        <v>119</v>
      </c>
      <c r="G382" s="145"/>
      <c r="H382" s="145"/>
      <c r="I382" s="86" t="s">
        <v>20</v>
      </c>
      <c r="J382" s="166"/>
      <c r="K382" s="167"/>
    </row>
    <row r="383" spans="2:11" ht="21.6" customHeight="1" x14ac:dyDescent="0.3">
      <c r="B383" s="155" t="str">
        <f>Language!A402</f>
        <v>Sensor 15</v>
      </c>
      <c r="C383" s="156"/>
      <c r="D383" s="156"/>
      <c r="E383" s="156"/>
      <c r="F383" s="156"/>
      <c r="G383" s="156"/>
      <c r="H383" s="156"/>
      <c r="I383" s="157"/>
      <c r="J383" s="158" t="str">
        <f>Language!$A$432</f>
        <v>Notes:</v>
      </c>
      <c r="K383" s="159"/>
    </row>
    <row r="384" spans="2:11" ht="21.6" customHeight="1" x14ac:dyDescent="0.3">
      <c r="B384" s="160" t="str">
        <f>Language!$A$156</f>
        <v>Distance from the left wall</v>
      </c>
      <c r="C384" s="161"/>
      <c r="D384" s="161"/>
      <c r="E384" s="161"/>
      <c r="F384" s="144" t="s">
        <v>119</v>
      </c>
      <c r="G384" s="145"/>
      <c r="H384" s="145"/>
      <c r="I384" s="86" t="s">
        <v>20</v>
      </c>
      <c r="J384" s="162"/>
      <c r="K384" s="163"/>
    </row>
    <row r="385" spans="2:11" ht="21.6" customHeight="1" x14ac:dyDescent="0.3">
      <c r="B385" s="160" t="str">
        <f>Language!$A$157</f>
        <v>Distance from the front wall</v>
      </c>
      <c r="C385" s="161"/>
      <c r="D385" s="161"/>
      <c r="E385" s="161"/>
      <c r="F385" s="144" t="s">
        <v>119</v>
      </c>
      <c r="G385" s="145"/>
      <c r="H385" s="145"/>
      <c r="I385" s="86" t="s">
        <v>20</v>
      </c>
      <c r="J385" s="164"/>
      <c r="K385" s="165"/>
    </row>
    <row r="386" spans="2:11" ht="21.6" customHeight="1" x14ac:dyDescent="0.3">
      <c r="B386" s="160" t="str">
        <f>Language!$A$158</f>
        <v>Distance from the floor</v>
      </c>
      <c r="C386" s="161"/>
      <c r="D386" s="161"/>
      <c r="E386" s="161"/>
      <c r="F386" s="144" t="s">
        <v>119</v>
      </c>
      <c r="G386" s="145"/>
      <c r="H386" s="145"/>
      <c r="I386" s="86" t="s">
        <v>20</v>
      </c>
      <c r="J386" s="166"/>
      <c r="K386" s="167"/>
    </row>
    <row r="387" spans="2:11" ht="21.6" customHeight="1" x14ac:dyDescent="0.3">
      <c r="B387" s="155" t="str">
        <f>Language!A411</f>
        <v>Sensor 16</v>
      </c>
      <c r="C387" s="156"/>
      <c r="D387" s="156"/>
      <c r="E387" s="156"/>
      <c r="F387" s="156"/>
      <c r="G387" s="156"/>
      <c r="H387" s="156"/>
      <c r="I387" s="157"/>
      <c r="J387" s="158" t="str">
        <f>Language!$A$432</f>
        <v>Notes:</v>
      </c>
      <c r="K387" s="159"/>
    </row>
    <row r="388" spans="2:11" ht="21.6" customHeight="1" x14ac:dyDescent="0.3">
      <c r="B388" s="160" t="str">
        <f>Language!$A$156</f>
        <v>Distance from the left wall</v>
      </c>
      <c r="C388" s="161"/>
      <c r="D388" s="161"/>
      <c r="E388" s="161"/>
      <c r="F388" s="144" t="s">
        <v>119</v>
      </c>
      <c r="G388" s="145"/>
      <c r="H388" s="145"/>
      <c r="I388" s="86" t="s">
        <v>20</v>
      </c>
      <c r="J388" s="162"/>
      <c r="K388" s="163"/>
    </row>
    <row r="389" spans="2:11" ht="21.6" customHeight="1" x14ac:dyDescent="0.3">
      <c r="B389" s="160" t="str">
        <f>Language!$A$157</f>
        <v>Distance from the front wall</v>
      </c>
      <c r="C389" s="161"/>
      <c r="D389" s="161"/>
      <c r="E389" s="161"/>
      <c r="F389" s="144" t="s">
        <v>119</v>
      </c>
      <c r="G389" s="145"/>
      <c r="H389" s="145"/>
      <c r="I389" s="86" t="s">
        <v>20</v>
      </c>
      <c r="J389" s="164"/>
      <c r="K389" s="165"/>
    </row>
    <row r="390" spans="2:11" ht="21.6" customHeight="1" x14ac:dyDescent="0.3">
      <c r="B390" s="160" t="str">
        <f>Language!$A$158</f>
        <v>Distance from the floor</v>
      </c>
      <c r="C390" s="161"/>
      <c r="D390" s="161"/>
      <c r="E390" s="161"/>
      <c r="F390" s="144" t="s">
        <v>119</v>
      </c>
      <c r="G390" s="145"/>
      <c r="H390" s="145"/>
      <c r="I390" s="86" t="s">
        <v>20</v>
      </c>
      <c r="J390" s="166"/>
      <c r="K390" s="167"/>
    </row>
    <row r="391" spans="2:11" ht="21.6" customHeight="1" x14ac:dyDescent="0.3">
      <c r="B391" s="155" t="str">
        <f>Language!A415</f>
        <v>Sensor 17</v>
      </c>
      <c r="C391" s="156"/>
      <c r="D391" s="156"/>
      <c r="E391" s="156"/>
      <c r="F391" s="156"/>
      <c r="G391" s="156"/>
      <c r="H391" s="156"/>
      <c r="I391" s="157"/>
      <c r="J391" s="158" t="str">
        <f>Language!$A$432</f>
        <v>Notes:</v>
      </c>
      <c r="K391" s="159"/>
    </row>
    <row r="392" spans="2:11" ht="21.6" customHeight="1" x14ac:dyDescent="0.3">
      <c r="B392" s="160" t="str">
        <f>Language!$A$156</f>
        <v>Distance from the left wall</v>
      </c>
      <c r="C392" s="161"/>
      <c r="D392" s="161"/>
      <c r="E392" s="161"/>
      <c r="F392" s="144" t="s">
        <v>119</v>
      </c>
      <c r="G392" s="145"/>
      <c r="H392" s="145"/>
      <c r="I392" s="86" t="s">
        <v>20</v>
      </c>
      <c r="J392" s="162"/>
      <c r="K392" s="163"/>
    </row>
    <row r="393" spans="2:11" ht="21.6" customHeight="1" x14ac:dyDescent="0.3">
      <c r="B393" s="160" t="str">
        <f>Language!$A$157</f>
        <v>Distance from the front wall</v>
      </c>
      <c r="C393" s="161"/>
      <c r="D393" s="161"/>
      <c r="E393" s="161"/>
      <c r="F393" s="144" t="s">
        <v>119</v>
      </c>
      <c r="G393" s="145"/>
      <c r="H393" s="145"/>
      <c r="I393" s="86" t="s">
        <v>20</v>
      </c>
      <c r="J393" s="164"/>
      <c r="K393" s="165"/>
    </row>
    <row r="394" spans="2:11" ht="21.6" customHeight="1" x14ac:dyDescent="0.3">
      <c r="B394" s="160" t="str">
        <f>Language!$A$158</f>
        <v>Distance from the floor</v>
      </c>
      <c r="C394" s="161"/>
      <c r="D394" s="161"/>
      <c r="E394" s="161"/>
      <c r="F394" s="144" t="s">
        <v>119</v>
      </c>
      <c r="G394" s="145"/>
      <c r="H394" s="145"/>
      <c r="I394" s="86" t="s">
        <v>20</v>
      </c>
      <c r="J394" s="166"/>
      <c r="K394" s="167"/>
    </row>
    <row r="395" spans="2:11" ht="21.6" customHeight="1" x14ac:dyDescent="0.3">
      <c r="B395" s="155" t="str">
        <f>Language!A419</f>
        <v>Sensor 18</v>
      </c>
      <c r="C395" s="156"/>
      <c r="D395" s="156"/>
      <c r="E395" s="156"/>
      <c r="F395" s="156"/>
      <c r="G395" s="156"/>
      <c r="H395" s="156"/>
      <c r="I395" s="157"/>
      <c r="J395" s="158" t="str">
        <f>Language!$A$432</f>
        <v>Notes:</v>
      </c>
      <c r="K395" s="159"/>
    </row>
    <row r="396" spans="2:11" ht="21.6" customHeight="1" x14ac:dyDescent="0.3">
      <c r="B396" s="160" t="str">
        <f>Language!$A$156</f>
        <v>Distance from the left wall</v>
      </c>
      <c r="C396" s="161"/>
      <c r="D396" s="161"/>
      <c r="E396" s="161"/>
      <c r="F396" s="144" t="s">
        <v>119</v>
      </c>
      <c r="G396" s="145"/>
      <c r="H396" s="145"/>
      <c r="I396" s="86" t="s">
        <v>20</v>
      </c>
      <c r="J396" s="162"/>
      <c r="K396" s="163"/>
    </row>
    <row r="397" spans="2:11" ht="21.6" customHeight="1" x14ac:dyDescent="0.3">
      <c r="B397" s="160" t="str">
        <f>Language!$A$157</f>
        <v>Distance from the front wall</v>
      </c>
      <c r="C397" s="161"/>
      <c r="D397" s="161"/>
      <c r="E397" s="161"/>
      <c r="F397" s="144" t="s">
        <v>119</v>
      </c>
      <c r="G397" s="145"/>
      <c r="H397" s="145"/>
      <c r="I397" s="86" t="s">
        <v>20</v>
      </c>
      <c r="J397" s="164"/>
      <c r="K397" s="165"/>
    </row>
    <row r="398" spans="2:11" ht="21.6" customHeight="1" x14ac:dyDescent="0.3">
      <c r="B398" s="160" t="str">
        <f>Language!$A$158</f>
        <v>Distance from the floor</v>
      </c>
      <c r="C398" s="161"/>
      <c r="D398" s="161"/>
      <c r="E398" s="161"/>
      <c r="F398" s="144" t="s">
        <v>119</v>
      </c>
      <c r="G398" s="145"/>
      <c r="H398" s="145"/>
      <c r="I398" s="86" t="s">
        <v>20</v>
      </c>
      <c r="J398" s="166"/>
      <c r="K398" s="167"/>
    </row>
    <row r="399" spans="2:11" ht="21.6" customHeight="1" x14ac:dyDescent="0.3">
      <c r="B399" s="155" t="str">
        <f>Language!A423</f>
        <v>Sensor 19</v>
      </c>
      <c r="C399" s="156"/>
      <c r="D399" s="156"/>
      <c r="E399" s="156"/>
      <c r="F399" s="156"/>
      <c r="G399" s="156"/>
      <c r="H399" s="156"/>
      <c r="I399" s="157"/>
      <c r="J399" s="158" t="str">
        <f>Language!$A$432</f>
        <v>Notes:</v>
      </c>
      <c r="K399" s="159"/>
    </row>
    <row r="400" spans="2:11" ht="21.6" customHeight="1" x14ac:dyDescent="0.3">
      <c r="B400" s="160" t="str">
        <f>Language!$A$156</f>
        <v>Distance from the left wall</v>
      </c>
      <c r="C400" s="161"/>
      <c r="D400" s="161"/>
      <c r="E400" s="161"/>
      <c r="F400" s="144" t="s">
        <v>119</v>
      </c>
      <c r="G400" s="145"/>
      <c r="H400" s="145"/>
      <c r="I400" s="86" t="s">
        <v>20</v>
      </c>
      <c r="J400" s="162"/>
      <c r="K400" s="163"/>
    </row>
    <row r="401" spans="2:11" ht="21.6" customHeight="1" x14ac:dyDescent="0.3">
      <c r="B401" s="160" t="str">
        <f>Language!$A$157</f>
        <v>Distance from the front wall</v>
      </c>
      <c r="C401" s="161"/>
      <c r="D401" s="161"/>
      <c r="E401" s="161"/>
      <c r="F401" s="144" t="s">
        <v>119</v>
      </c>
      <c r="G401" s="145"/>
      <c r="H401" s="145"/>
      <c r="I401" s="86" t="s">
        <v>20</v>
      </c>
      <c r="J401" s="164"/>
      <c r="K401" s="165"/>
    </row>
    <row r="402" spans="2:11" ht="21.6" customHeight="1" x14ac:dyDescent="0.3">
      <c r="B402" s="160" t="str">
        <f>Language!$A$158</f>
        <v>Distance from the floor</v>
      </c>
      <c r="C402" s="161"/>
      <c r="D402" s="161"/>
      <c r="E402" s="161"/>
      <c r="F402" s="144" t="s">
        <v>119</v>
      </c>
      <c r="G402" s="145"/>
      <c r="H402" s="145"/>
      <c r="I402" s="86" t="s">
        <v>20</v>
      </c>
      <c r="J402" s="166"/>
      <c r="K402" s="167"/>
    </row>
    <row r="403" spans="2:11" ht="21.6" customHeight="1" x14ac:dyDescent="0.3">
      <c r="B403" s="155" t="str">
        <f>Language!A427</f>
        <v>Sensor 20</v>
      </c>
      <c r="C403" s="156"/>
      <c r="D403" s="156"/>
      <c r="E403" s="156"/>
      <c r="F403" s="156"/>
      <c r="G403" s="156"/>
      <c r="H403" s="156"/>
      <c r="I403" s="157"/>
      <c r="J403" s="158" t="str">
        <f>Language!$A$432</f>
        <v>Notes:</v>
      </c>
      <c r="K403" s="159"/>
    </row>
    <row r="404" spans="2:11" ht="21.6" customHeight="1" x14ac:dyDescent="0.3">
      <c r="B404" s="160" t="str">
        <f>Language!$A$156</f>
        <v>Distance from the left wall</v>
      </c>
      <c r="C404" s="161"/>
      <c r="D404" s="161"/>
      <c r="E404" s="161"/>
      <c r="F404" s="144" t="s">
        <v>119</v>
      </c>
      <c r="G404" s="145"/>
      <c r="H404" s="145"/>
      <c r="I404" s="86" t="s">
        <v>20</v>
      </c>
      <c r="J404" s="162"/>
      <c r="K404" s="163"/>
    </row>
    <row r="405" spans="2:11" ht="21.6" customHeight="1" x14ac:dyDescent="0.3">
      <c r="B405" s="160" t="str">
        <f>Language!$A$157</f>
        <v>Distance from the front wall</v>
      </c>
      <c r="C405" s="161"/>
      <c r="D405" s="161"/>
      <c r="E405" s="161"/>
      <c r="F405" s="144" t="s">
        <v>119</v>
      </c>
      <c r="G405" s="145"/>
      <c r="H405" s="145"/>
      <c r="I405" s="86" t="s">
        <v>20</v>
      </c>
      <c r="J405" s="164"/>
      <c r="K405" s="165"/>
    </row>
    <row r="406" spans="2:11" ht="21.6" customHeight="1" x14ac:dyDescent="0.3">
      <c r="B406" s="160" t="str">
        <f>Language!$A$158</f>
        <v>Distance from the floor</v>
      </c>
      <c r="C406" s="161"/>
      <c r="D406" s="161"/>
      <c r="E406" s="161"/>
      <c r="F406" s="144" t="s">
        <v>119</v>
      </c>
      <c r="G406" s="145"/>
      <c r="H406" s="145"/>
      <c r="I406" s="86" t="s">
        <v>20</v>
      </c>
      <c r="J406" s="166"/>
      <c r="K406" s="167"/>
    </row>
    <row r="407" spans="2:11" ht="21.6" customHeight="1" x14ac:dyDescent="0.3">
      <c r="B407" s="155" t="str">
        <f>Language!A435</f>
        <v>Sensor 21</v>
      </c>
      <c r="C407" s="156"/>
      <c r="D407" s="156"/>
      <c r="E407" s="156"/>
      <c r="F407" s="156"/>
      <c r="G407" s="156"/>
      <c r="H407" s="156"/>
      <c r="I407" s="157"/>
      <c r="J407" s="158" t="str">
        <f>Language!$A$432</f>
        <v>Notes:</v>
      </c>
      <c r="K407" s="159"/>
    </row>
    <row r="408" spans="2:11" ht="21.6" customHeight="1" x14ac:dyDescent="0.3">
      <c r="B408" s="160" t="str">
        <f>Language!$A$156</f>
        <v>Distance from the left wall</v>
      </c>
      <c r="C408" s="161"/>
      <c r="D408" s="161"/>
      <c r="E408" s="161"/>
      <c r="F408" s="144" t="s">
        <v>119</v>
      </c>
      <c r="G408" s="145"/>
      <c r="H408" s="145"/>
      <c r="I408" s="86" t="s">
        <v>20</v>
      </c>
      <c r="J408" s="162"/>
      <c r="K408" s="163"/>
    </row>
    <row r="409" spans="2:11" x14ac:dyDescent="0.3">
      <c r="B409" s="160" t="str">
        <f>Language!$A$157</f>
        <v>Distance from the front wall</v>
      </c>
      <c r="C409" s="161"/>
      <c r="D409" s="161"/>
      <c r="E409" s="161"/>
      <c r="F409" s="144" t="s">
        <v>119</v>
      </c>
      <c r="G409" s="145"/>
      <c r="H409" s="145"/>
      <c r="I409" s="86" t="s">
        <v>20</v>
      </c>
      <c r="J409" s="164"/>
      <c r="K409" s="165"/>
    </row>
    <row r="410" spans="2:11" x14ac:dyDescent="0.3">
      <c r="B410" s="160" t="str">
        <f>Language!$A$158</f>
        <v>Distance from the floor</v>
      </c>
      <c r="C410" s="161"/>
      <c r="D410" s="161"/>
      <c r="E410" s="161"/>
      <c r="F410" s="144" t="s">
        <v>119</v>
      </c>
      <c r="G410" s="145"/>
      <c r="H410" s="145"/>
      <c r="I410" s="86" t="s">
        <v>20</v>
      </c>
      <c r="J410" s="166"/>
      <c r="K410" s="167"/>
    </row>
    <row r="411" spans="2:11" x14ac:dyDescent="0.3">
      <c r="B411" s="155" t="str">
        <f>Language!A436</f>
        <v>Sensor 22</v>
      </c>
      <c r="C411" s="156"/>
      <c r="D411" s="156"/>
      <c r="E411" s="156"/>
      <c r="F411" s="156"/>
      <c r="G411" s="156"/>
      <c r="H411" s="156"/>
      <c r="I411" s="157"/>
      <c r="J411" s="158" t="str">
        <f>Language!$A$432</f>
        <v>Notes:</v>
      </c>
      <c r="K411" s="159"/>
    </row>
    <row r="412" spans="2:11" x14ac:dyDescent="0.3">
      <c r="B412" s="160" t="str">
        <f>Language!$A$156</f>
        <v>Distance from the left wall</v>
      </c>
      <c r="C412" s="161"/>
      <c r="D412" s="161"/>
      <c r="E412" s="161"/>
      <c r="F412" s="144" t="s">
        <v>119</v>
      </c>
      <c r="G412" s="145"/>
      <c r="H412" s="145"/>
      <c r="I412" s="86" t="s">
        <v>20</v>
      </c>
      <c r="J412" s="162"/>
      <c r="K412" s="163"/>
    </row>
    <row r="413" spans="2:11" x14ac:dyDescent="0.3">
      <c r="B413" s="160" t="str">
        <f>Language!$A$157</f>
        <v>Distance from the front wall</v>
      </c>
      <c r="C413" s="161"/>
      <c r="D413" s="161"/>
      <c r="E413" s="161"/>
      <c r="F413" s="144" t="s">
        <v>119</v>
      </c>
      <c r="G413" s="145"/>
      <c r="H413" s="145"/>
      <c r="I413" s="86" t="s">
        <v>20</v>
      </c>
      <c r="J413" s="164"/>
      <c r="K413" s="165"/>
    </row>
    <row r="414" spans="2:11" x14ac:dyDescent="0.3">
      <c r="B414" s="160" t="str">
        <f>Language!$A$158</f>
        <v>Distance from the floor</v>
      </c>
      <c r="C414" s="161"/>
      <c r="D414" s="161"/>
      <c r="E414" s="161"/>
      <c r="F414" s="144" t="s">
        <v>119</v>
      </c>
      <c r="G414" s="145"/>
      <c r="H414" s="145"/>
      <c r="I414" s="86" t="s">
        <v>20</v>
      </c>
      <c r="J414" s="166"/>
      <c r="K414" s="167"/>
    </row>
    <row r="415" spans="2:11" x14ac:dyDescent="0.3">
      <c r="B415" s="155" t="str">
        <f>Language!A437</f>
        <v>Sensor 23</v>
      </c>
      <c r="C415" s="156"/>
      <c r="D415" s="156"/>
      <c r="E415" s="156"/>
      <c r="F415" s="156"/>
      <c r="G415" s="156"/>
      <c r="H415" s="156"/>
      <c r="I415" s="157"/>
      <c r="J415" s="158" t="str">
        <f>Language!$A$432</f>
        <v>Notes:</v>
      </c>
      <c r="K415" s="159"/>
    </row>
    <row r="416" spans="2:11" x14ac:dyDescent="0.3">
      <c r="B416" s="160" t="str">
        <f>Language!$A$156</f>
        <v>Distance from the left wall</v>
      </c>
      <c r="C416" s="161"/>
      <c r="D416" s="161"/>
      <c r="E416" s="161"/>
      <c r="F416" s="168" t="s">
        <v>84</v>
      </c>
      <c r="G416" s="168"/>
      <c r="H416" s="168"/>
      <c r="I416" s="169"/>
      <c r="J416" s="162"/>
      <c r="K416" s="163"/>
    </row>
    <row r="417" spans="2:11" x14ac:dyDescent="0.3">
      <c r="B417" s="160" t="str">
        <f>Language!$A$157</f>
        <v>Distance from the front wall</v>
      </c>
      <c r="C417" s="161"/>
      <c r="D417" s="161"/>
      <c r="E417" s="161"/>
      <c r="F417" s="168" t="s">
        <v>84</v>
      </c>
      <c r="G417" s="168"/>
      <c r="H417" s="168"/>
      <c r="I417" s="169"/>
      <c r="J417" s="164"/>
      <c r="K417" s="165"/>
    </row>
    <row r="418" spans="2:11" ht="15" thickBot="1" x14ac:dyDescent="0.35">
      <c r="B418" s="160" t="str">
        <f>Language!$A$158</f>
        <v>Distance from the floor</v>
      </c>
      <c r="C418" s="161"/>
      <c r="D418" s="161"/>
      <c r="E418" s="161"/>
      <c r="F418" s="170" t="s">
        <v>84</v>
      </c>
      <c r="G418" s="170"/>
      <c r="H418" s="170"/>
      <c r="I418" s="171"/>
      <c r="J418" s="166"/>
      <c r="K418" s="167"/>
    </row>
    <row r="419" spans="2:11" x14ac:dyDescent="0.3">
      <c r="B419" s="155" t="str">
        <f>Language!A438</f>
        <v>Sensor 24</v>
      </c>
      <c r="C419" s="156"/>
      <c r="D419" s="156"/>
      <c r="E419" s="156"/>
      <c r="F419" s="156"/>
      <c r="G419" s="156"/>
      <c r="H419" s="156"/>
      <c r="I419" s="156"/>
      <c r="J419" s="158" t="str">
        <f>Language!$A$432</f>
        <v>Notes:</v>
      </c>
      <c r="K419" s="159"/>
    </row>
    <row r="420" spans="2:11" x14ac:dyDescent="0.3">
      <c r="B420" s="160" t="str">
        <f>Language!$A$156</f>
        <v>Distance from the left wall</v>
      </c>
      <c r="C420" s="161"/>
      <c r="D420" s="161"/>
      <c r="E420" s="161"/>
      <c r="F420" s="144" t="s">
        <v>119</v>
      </c>
      <c r="G420" s="145"/>
      <c r="H420" s="145"/>
      <c r="I420" s="86" t="s">
        <v>20</v>
      </c>
      <c r="J420" s="162"/>
      <c r="K420" s="163"/>
    </row>
    <row r="421" spans="2:11" x14ac:dyDescent="0.3">
      <c r="B421" s="160" t="str">
        <f>Language!$A$157</f>
        <v>Distance from the front wall</v>
      </c>
      <c r="C421" s="161"/>
      <c r="D421" s="161"/>
      <c r="E421" s="161"/>
      <c r="F421" s="144" t="s">
        <v>119</v>
      </c>
      <c r="G421" s="145"/>
      <c r="H421" s="145"/>
      <c r="I421" s="86" t="s">
        <v>20</v>
      </c>
      <c r="J421" s="164"/>
      <c r="K421" s="165"/>
    </row>
    <row r="422" spans="2:11" x14ac:dyDescent="0.3">
      <c r="B422" s="160" t="str">
        <f>Language!$A$158</f>
        <v>Distance from the floor</v>
      </c>
      <c r="C422" s="161"/>
      <c r="D422" s="161"/>
      <c r="E422" s="161"/>
      <c r="F422" s="144" t="s">
        <v>119</v>
      </c>
      <c r="G422" s="145"/>
      <c r="H422" s="145"/>
      <c r="I422" s="86" t="s">
        <v>20</v>
      </c>
      <c r="J422" s="166"/>
      <c r="K422" s="167"/>
    </row>
    <row r="423" spans="2:11" x14ac:dyDescent="0.3">
      <c r="B423" s="155" t="str">
        <f>Language!A439</f>
        <v>Sensor 25</v>
      </c>
      <c r="C423" s="156"/>
      <c r="D423" s="156"/>
      <c r="E423" s="156"/>
      <c r="F423" s="156"/>
      <c r="G423" s="156"/>
      <c r="H423" s="156"/>
      <c r="I423" s="157"/>
      <c r="J423" s="158" t="str">
        <f>Language!$A$432</f>
        <v>Notes:</v>
      </c>
      <c r="K423" s="159"/>
    </row>
    <row r="424" spans="2:11" x14ac:dyDescent="0.3">
      <c r="B424" s="160" t="str">
        <f>Language!$A$156</f>
        <v>Distance from the left wall</v>
      </c>
      <c r="C424" s="161"/>
      <c r="D424" s="161"/>
      <c r="E424" s="161"/>
      <c r="F424" s="144" t="s">
        <v>119</v>
      </c>
      <c r="G424" s="145"/>
      <c r="H424" s="145"/>
      <c r="I424" s="86" t="s">
        <v>20</v>
      </c>
      <c r="J424" s="162"/>
      <c r="K424" s="163"/>
    </row>
    <row r="425" spans="2:11" x14ac:dyDescent="0.3">
      <c r="B425" s="160" t="str">
        <f>Language!$A$157</f>
        <v>Distance from the front wall</v>
      </c>
      <c r="C425" s="161"/>
      <c r="D425" s="161"/>
      <c r="E425" s="161"/>
      <c r="F425" s="144" t="s">
        <v>119</v>
      </c>
      <c r="G425" s="145"/>
      <c r="H425" s="145"/>
      <c r="I425" s="86" t="s">
        <v>20</v>
      </c>
      <c r="J425" s="164"/>
      <c r="K425" s="165"/>
    </row>
    <row r="426" spans="2:11" x14ac:dyDescent="0.3">
      <c r="B426" s="160" t="str">
        <f>Language!$A$158</f>
        <v>Distance from the floor</v>
      </c>
      <c r="C426" s="161"/>
      <c r="D426" s="161"/>
      <c r="E426" s="161"/>
      <c r="F426" s="144" t="s">
        <v>119</v>
      </c>
      <c r="G426" s="145"/>
      <c r="H426" s="145"/>
      <c r="I426" s="86" t="s">
        <v>20</v>
      </c>
      <c r="J426" s="166"/>
      <c r="K426" s="167"/>
    </row>
    <row r="427" spans="2:11" x14ac:dyDescent="0.3">
      <c r="B427" s="155" t="str">
        <f>Language!A440</f>
        <v>Sensor 26</v>
      </c>
      <c r="C427" s="156"/>
      <c r="D427" s="156"/>
      <c r="E427" s="156"/>
      <c r="F427" s="156"/>
      <c r="G427" s="156"/>
      <c r="H427" s="156"/>
      <c r="I427" s="157"/>
      <c r="J427" s="158" t="str">
        <f>Language!$A$432</f>
        <v>Notes:</v>
      </c>
      <c r="K427" s="159"/>
    </row>
    <row r="428" spans="2:11" x14ac:dyDescent="0.3">
      <c r="B428" s="160" t="str">
        <f>Language!$A$156</f>
        <v>Distance from the left wall</v>
      </c>
      <c r="C428" s="161"/>
      <c r="D428" s="161"/>
      <c r="E428" s="161"/>
      <c r="F428" s="144" t="s">
        <v>119</v>
      </c>
      <c r="G428" s="145"/>
      <c r="H428" s="145"/>
      <c r="I428" s="86" t="s">
        <v>20</v>
      </c>
      <c r="J428" s="162"/>
      <c r="K428" s="163"/>
    </row>
    <row r="429" spans="2:11" x14ac:dyDescent="0.3">
      <c r="B429" s="160" t="str">
        <f>Language!$A$157</f>
        <v>Distance from the front wall</v>
      </c>
      <c r="C429" s="161"/>
      <c r="D429" s="161"/>
      <c r="E429" s="161"/>
      <c r="F429" s="144" t="s">
        <v>119</v>
      </c>
      <c r="G429" s="145"/>
      <c r="H429" s="145"/>
      <c r="I429" s="86" t="s">
        <v>20</v>
      </c>
      <c r="J429" s="164"/>
      <c r="K429" s="165"/>
    </row>
    <row r="430" spans="2:11" x14ac:dyDescent="0.3">
      <c r="B430" s="160" t="str">
        <f>Language!$A$158</f>
        <v>Distance from the floor</v>
      </c>
      <c r="C430" s="161"/>
      <c r="D430" s="161"/>
      <c r="E430" s="161"/>
      <c r="F430" s="144" t="s">
        <v>119</v>
      </c>
      <c r="G430" s="145"/>
      <c r="H430" s="145"/>
      <c r="I430" s="86" t="s">
        <v>20</v>
      </c>
      <c r="J430" s="166"/>
      <c r="K430" s="167"/>
    </row>
    <row r="431" spans="2:11" x14ac:dyDescent="0.3">
      <c r="B431" s="155" t="str">
        <f>Language!A441</f>
        <v>Sensor 27</v>
      </c>
      <c r="C431" s="156"/>
      <c r="D431" s="156"/>
      <c r="E431" s="156"/>
      <c r="F431" s="156"/>
      <c r="G431" s="156"/>
      <c r="H431" s="156"/>
      <c r="I431" s="157"/>
      <c r="J431" s="158" t="str">
        <f>Language!$A$432</f>
        <v>Notes:</v>
      </c>
      <c r="K431" s="159"/>
    </row>
    <row r="432" spans="2:11" x14ac:dyDescent="0.3">
      <c r="B432" s="160" t="str">
        <f>Language!$A$156</f>
        <v>Distance from the left wall</v>
      </c>
      <c r="C432" s="161"/>
      <c r="D432" s="161"/>
      <c r="E432" s="161"/>
      <c r="F432" s="144" t="s">
        <v>119</v>
      </c>
      <c r="G432" s="145"/>
      <c r="H432" s="145"/>
      <c r="I432" s="86" t="s">
        <v>20</v>
      </c>
      <c r="J432" s="162"/>
      <c r="K432" s="163"/>
    </row>
    <row r="433" spans="2:11" x14ac:dyDescent="0.3">
      <c r="B433" s="160" t="str">
        <f>Language!$A$157</f>
        <v>Distance from the front wall</v>
      </c>
      <c r="C433" s="161"/>
      <c r="D433" s="161"/>
      <c r="E433" s="161"/>
      <c r="F433" s="144" t="s">
        <v>119</v>
      </c>
      <c r="G433" s="145"/>
      <c r="H433" s="145"/>
      <c r="I433" s="86" t="s">
        <v>20</v>
      </c>
      <c r="J433" s="164"/>
      <c r="K433" s="165"/>
    </row>
    <row r="434" spans="2:11" x14ac:dyDescent="0.3">
      <c r="B434" s="160" t="str">
        <f>Language!$A$158</f>
        <v>Distance from the floor</v>
      </c>
      <c r="C434" s="161"/>
      <c r="D434" s="161"/>
      <c r="E434" s="161"/>
      <c r="F434" s="144" t="s">
        <v>119</v>
      </c>
      <c r="G434" s="145"/>
      <c r="H434" s="145"/>
      <c r="I434" s="86" t="s">
        <v>20</v>
      </c>
      <c r="J434" s="166"/>
      <c r="K434" s="167"/>
    </row>
    <row r="435" spans="2:11" x14ac:dyDescent="0.3">
      <c r="B435" s="155" t="str">
        <f>Language!A442</f>
        <v>Sensor 28</v>
      </c>
      <c r="C435" s="156"/>
      <c r="D435" s="156"/>
      <c r="E435" s="156"/>
      <c r="F435" s="156"/>
      <c r="G435" s="156"/>
      <c r="H435" s="156"/>
      <c r="I435" s="157"/>
      <c r="J435" s="158" t="str">
        <f>Language!$A$432</f>
        <v>Notes:</v>
      </c>
      <c r="K435" s="159"/>
    </row>
    <row r="436" spans="2:11" x14ac:dyDescent="0.3">
      <c r="B436" s="160" t="str">
        <f>Language!$A$156</f>
        <v>Distance from the left wall</v>
      </c>
      <c r="C436" s="161"/>
      <c r="D436" s="161"/>
      <c r="E436" s="161"/>
      <c r="F436" s="144" t="s">
        <v>119</v>
      </c>
      <c r="G436" s="145"/>
      <c r="H436" s="145"/>
      <c r="I436" s="86" t="s">
        <v>20</v>
      </c>
      <c r="J436" s="162"/>
      <c r="K436" s="163"/>
    </row>
    <row r="437" spans="2:11" x14ac:dyDescent="0.3">
      <c r="B437" s="160" t="str">
        <f>Language!$A$157</f>
        <v>Distance from the front wall</v>
      </c>
      <c r="C437" s="161"/>
      <c r="D437" s="161"/>
      <c r="E437" s="161"/>
      <c r="F437" s="144" t="s">
        <v>119</v>
      </c>
      <c r="G437" s="145"/>
      <c r="H437" s="145"/>
      <c r="I437" s="86" t="s">
        <v>20</v>
      </c>
      <c r="J437" s="164"/>
      <c r="K437" s="165"/>
    </row>
    <row r="438" spans="2:11" x14ac:dyDescent="0.3">
      <c r="B438" s="160" t="str">
        <f>Language!$A$158</f>
        <v>Distance from the floor</v>
      </c>
      <c r="C438" s="161"/>
      <c r="D438" s="161"/>
      <c r="E438" s="161"/>
      <c r="F438" s="144" t="s">
        <v>119</v>
      </c>
      <c r="G438" s="145"/>
      <c r="H438" s="145"/>
      <c r="I438" s="86" t="s">
        <v>20</v>
      </c>
      <c r="J438" s="166"/>
      <c r="K438" s="167"/>
    </row>
    <row r="439" spans="2:11" x14ac:dyDescent="0.3">
      <c r="B439" s="155" t="str">
        <f>Language!A443</f>
        <v>Sensor 29</v>
      </c>
      <c r="C439" s="156"/>
      <c r="D439" s="156"/>
      <c r="E439" s="156"/>
      <c r="F439" s="156"/>
      <c r="G439" s="156"/>
      <c r="H439" s="156"/>
      <c r="I439" s="157"/>
      <c r="J439" s="158" t="str">
        <f>Language!$A$432</f>
        <v>Notes:</v>
      </c>
      <c r="K439" s="159"/>
    </row>
    <row r="440" spans="2:11" x14ac:dyDescent="0.3">
      <c r="B440" s="160" t="str">
        <f>Language!$A$156</f>
        <v>Distance from the left wall</v>
      </c>
      <c r="C440" s="161"/>
      <c r="D440" s="161"/>
      <c r="E440" s="161"/>
      <c r="F440" s="144" t="s">
        <v>119</v>
      </c>
      <c r="G440" s="145"/>
      <c r="H440" s="145"/>
      <c r="I440" s="86" t="s">
        <v>20</v>
      </c>
      <c r="J440" s="162"/>
      <c r="K440" s="163"/>
    </row>
    <row r="441" spans="2:11" x14ac:dyDescent="0.3">
      <c r="B441" s="160" t="str">
        <f>Language!$A$157</f>
        <v>Distance from the front wall</v>
      </c>
      <c r="C441" s="161"/>
      <c r="D441" s="161"/>
      <c r="E441" s="161"/>
      <c r="F441" s="144" t="s">
        <v>119</v>
      </c>
      <c r="G441" s="145"/>
      <c r="H441" s="145"/>
      <c r="I441" s="86" t="s">
        <v>20</v>
      </c>
      <c r="J441" s="164"/>
      <c r="K441" s="165"/>
    </row>
    <row r="442" spans="2:11" x14ac:dyDescent="0.3">
      <c r="B442" s="160" t="str">
        <f>Language!$A$158</f>
        <v>Distance from the floor</v>
      </c>
      <c r="C442" s="161"/>
      <c r="D442" s="161"/>
      <c r="E442" s="161"/>
      <c r="F442" s="144" t="s">
        <v>119</v>
      </c>
      <c r="G442" s="145"/>
      <c r="H442" s="145"/>
      <c r="I442" s="86" t="s">
        <v>20</v>
      </c>
      <c r="J442" s="166"/>
      <c r="K442" s="167"/>
    </row>
    <row r="443" spans="2:11" x14ac:dyDescent="0.3">
      <c r="B443" s="155" t="str">
        <f>Language!A444</f>
        <v>Sensor 30</v>
      </c>
      <c r="C443" s="156"/>
      <c r="D443" s="156"/>
      <c r="E443" s="156"/>
      <c r="F443" s="156"/>
      <c r="G443" s="156"/>
      <c r="H443" s="156"/>
      <c r="I443" s="157"/>
      <c r="J443" s="158" t="str">
        <f>Language!$A$432</f>
        <v>Notes:</v>
      </c>
      <c r="K443" s="159"/>
    </row>
    <row r="444" spans="2:11" x14ac:dyDescent="0.3">
      <c r="B444" s="160" t="str">
        <f>Language!$A$156</f>
        <v>Distance from the left wall</v>
      </c>
      <c r="C444" s="161"/>
      <c r="D444" s="161"/>
      <c r="E444" s="161"/>
      <c r="F444" s="144" t="s">
        <v>119</v>
      </c>
      <c r="G444" s="145"/>
      <c r="H444" s="145"/>
      <c r="I444" s="86" t="s">
        <v>20</v>
      </c>
      <c r="J444" s="162"/>
      <c r="K444" s="163"/>
    </row>
    <row r="445" spans="2:11" x14ac:dyDescent="0.3">
      <c r="B445" s="160" t="str">
        <f>Language!$A$157</f>
        <v>Distance from the front wall</v>
      </c>
      <c r="C445" s="161"/>
      <c r="D445" s="161"/>
      <c r="E445" s="161"/>
      <c r="F445" s="144" t="s">
        <v>119</v>
      </c>
      <c r="G445" s="145"/>
      <c r="H445" s="145"/>
      <c r="I445" s="86" t="s">
        <v>20</v>
      </c>
      <c r="J445" s="164"/>
      <c r="K445" s="165"/>
    </row>
    <row r="446" spans="2:11" x14ac:dyDescent="0.3">
      <c r="B446" s="160" t="str">
        <f>Language!$A$158</f>
        <v>Distance from the floor</v>
      </c>
      <c r="C446" s="161"/>
      <c r="D446" s="161"/>
      <c r="E446" s="161"/>
      <c r="F446" s="144" t="s">
        <v>119</v>
      </c>
      <c r="G446" s="145"/>
      <c r="H446" s="145"/>
      <c r="I446" s="86" t="s">
        <v>20</v>
      </c>
      <c r="J446" s="166"/>
      <c r="K446" s="167"/>
    </row>
    <row r="447" spans="2:11" x14ac:dyDescent="0.3">
      <c r="B447" s="155" t="str">
        <f>Language!A445</f>
        <v>Sensor 31</v>
      </c>
      <c r="C447" s="156"/>
      <c r="D447" s="156"/>
      <c r="E447" s="156"/>
      <c r="F447" s="156"/>
      <c r="G447" s="156"/>
      <c r="H447" s="156"/>
      <c r="I447" s="157"/>
      <c r="J447" s="158" t="str">
        <f>Language!$A$432</f>
        <v>Notes:</v>
      </c>
      <c r="K447" s="159"/>
    </row>
    <row r="448" spans="2:11" x14ac:dyDescent="0.3">
      <c r="B448" s="160" t="str">
        <f>Language!$A$156</f>
        <v>Distance from the left wall</v>
      </c>
      <c r="C448" s="161"/>
      <c r="D448" s="161"/>
      <c r="E448" s="161"/>
      <c r="F448" s="144" t="s">
        <v>119</v>
      </c>
      <c r="G448" s="145"/>
      <c r="H448" s="145"/>
      <c r="I448" s="86" t="s">
        <v>20</v>
      </c>
      <c r="J448" s="162"/>
      <c r="K448" s="163"/>
    </row>
    <row r="449" spans="2:11" x14ac:dyDescent="0.3">
      <c r="B449" s="160" t="str">
        <f>Language!$A$157</f>
        <v>Distance from the front wall</v>
      </c>
      <c r="C449" s="161"/>
      <c r="D449" s="161"/>
      <c r="E449" s="161"/>
      <c r="F449" s="144" t="s">
        <v>119</v>
      </c>
      <c r="G449" s="145"/>
      <c r="H449" s="145"/>
      <c r="I449" s="86" t="s">
        <v>20</v>
      </c>
      <c r="J449" s="164"/>
      <c r="K449" s="165"/>
    </row>
    <row r="450" spans="2:11" x14ac:dyDescent="0.3">
      <c r="B450" s="160" t="str">
        <f>Language!$A$158</f>
        <v>Distance from the floor</v>
      </c>
      <c r="C450" s="161"/>
      <c r="D450" s="161"/>
      <c r="E450" s="161"/>
      <c r="F450" s="144" t="s">
        <v>119</v>
      </c>
      <c r="G450" s="145"/>
      <c r="H450" s="145"/>
      <c r="I450" s="86" t="s">
        <v>20</v>
      </c>
      <c r="J450" s="166"/>
      <c r="K450" s="167"/>
    </row>
    <row r="451" spans="2:11" x14ac:dyDescent="0.3">
      <c r="B451" s="155" t="str">
        <f>Language!A446</f>
        <v>Sensor 32</v>
      </c>
      <c r="C451" s="156"/>
      <c r="D451" s="156"/>
      <c r="E451" s="156"/>
      <c r="F451" s="156"/>
      <c r="G451" s="156"/>
      <c r="H451" s="156"/>
      <c r="I451" s="157"/>
      <c r="J451" s="158" t="str">
        <f>Language!$A$432</f>
        <v>Notes:</v>
      </c>
      <c r="K451" s="159"/>
    </row>
    <row r="452" spans="2:11" x14ac:dyDescent="0.3">
      <c r="B452" s="160" t="str">
        <f>Language!$A$156</f>
        <v>Distance from the left wall</v>
      </c>
      <c r="C452" s="161"/>
      <c r="D452" s="161"/>
      <c r="E452" s="161"/>
      <c r="F452" s="144" t="s">
        <v>119</v>
      </c>
      <c r="G452" s="145"/>
      <c r="H452" s="145"/>
      <c r="I452" s="86" t="s">
        <v>20</v>
      </c>
      <c r="J452" s="162"/>
      <c r="K452" s="163"/>
    </row>
    <row r="453" spans="2:11" x14ac:dyDescent="0.3">
      <c r="B453" s="160" t="str">
        <f>Language!$A$157</f>
        <v>Distance from the front wall</v>
      </c>
      <c r="C453" s="161"/>
      <c r="D453" s="161"/>
      <c r="E453" s="161"/>
      <c r="F453" s="144" t="s">
        <v>119</v>
      </c>
      <c r="G453" s="145"/>
      <c r="H453" s="145"/>
      <c r="I453" s="86" t="s">
        <v>20</v>
      </c>
      <c r="J453" s="164"/>
      <c r="K453" s="165"/>
    </row>
    <row r="454" spans="2:11" x14ac:dyDescent="0.3">
      <c r="B454" s="160" t="str">
        <f>Language!$A$158</f>
        <v>Distance from the floor</v>
      </c>
      <c r="C454" s="161"/>
      <c r="D454" s="161"/>
      <c r="E454" s="161"/>
      <c r="F454" s="144" t="s">
        <v>119</v>
      </c>
      <c r="G454" s="145"/>
      <c r="H454" s="145"/>
      <c r="I454" s="86" t="s">
        <v>20</v>
      </c>
      <c r="J454" s="166"/>
      <c r="K454" s="167"/>
    </row>
    <row r="455" spans="2:11" x14ac:dyDescent="0.3">
      <c r="B455" s="155" t="str">
        <f>Language!A447</f>
        <v>Sensor 33</v>
      </c>
      <c r="C455" s="156"/>
      <c r="D455" s="156"/>
      <c r="E455" s="156"/>
      <c r="F455" s="156"/>
      <c r="G455" s="156"/>
      <c r="H455" s="156"/>
      <c r="I455" s="157"/>
      <c r="J455" s="158" t="str">
        <f>Language!$A$432</f>
        <v>Notes:</v>
      </c>
      <c r="K455" s="159"/>
    </row>
    <row r="456" spans="2:11" x14ac:dyDescent="0.3">
      <c r="B456" s="160" t="str">
        <f>Language!$A$156</f>
        <v>Distance from the left wall</v>
      </c>
      <c r="C456" s="161"/>
      <c r="D456" s="161"/>
      <c r="E456" s="161"/>
      <c r="F456" s="144" t="s">
        <v>119</v>
      </c>
      <c r="G456" s="145"/>
      <c r="H456" s="145"/>
      <c r="I456" s="86" t="s">
        <v>20</v>
      </c>
      <c r="J456" s="162"/>
      <c r="K456" s="163"/>
    </row>
    <row r="457" spans="2:11" x14ac:dyDescent="0.3">
      <c r="B457" s="160" t="str">
        <f>Language!$A$157</f>
        <v>Distance from the front wall</v>
      </c>
      <c r="C457" s="161"/>
      <c r="D457" s="161"/>
      <c r="E457" s="161"/>
      <c r="F457" s="144" t="s">
        <v>119</v>
      </c>
      <c r="G457" s="145"/>
      <c r="H457" s="145"/>
      <c r="I457" s="86" t="s">
        <v>20</v>
      </c>
      <c r="J457" s="164"/>
      <c r="K457" s="165"/>
    </row>
    <row r="458" spans="2:11" x14ac:dyDescent="0.3">
      <c r="B458" s="160" t="str">
        <f>Language!$A$158</f>
        <v>Distance from the floor</v>
      </c>
      <c r="C458" s="161"/>
      <c r="D458" s="161"/>
      <c r="E458" s="161"/>
      <c r="F458" s="144" t="s">
        <v>119</v>
      </c>
      <c r="G458" s="145"/>
      <c r="H458" s="145"/>
      <c r="I458" s="86" t="s">
        <v>20</v>
      </c>
      <c r="J458" s="166"/>
      <c r="K458" s="167"/>
    </row>
    <row r="459" spans="2:11" x14ac:dyDescent="0.3">
      <c r="B459" s="155" t="str">
        <f>Language!A448</f>
        <v>Sensor 34</v>
      </c>
      <c r="C459" s="156"/>
      <c r="D459" s="156"/>
      <c r="E459" s="156"/>
      <c r="F459" s="156"/>
      <c r="G459" s="156"/>
      <c r="H459" s="156"/>
      <c r="I459" s="157"/>
      <c r="J459" s="158" t="str">
        <f>Language!$A$432</f>
        <v>Notes:</v>
      </c>
      <c r="K459" s="159"/>
    </row>
    <row r="460" spans="2:11" x14ac:dyDescent="0.3">
      <c r="B460" s="160" t="str">
        <f>Language!$A$156</f>
        <v>Distance from the left wall</v>
      </c>
      <c r="C460" s="161"/>
      <c r="D460" s="161"/>
      <c r="E460" s="161"/>
      <c r="F460" s="144" t="s">
        <v>119</v>
      </c>
      <c r="G460" s="145"/>
      <c r="H460" s="145"/>
      <c r="I460" s="86" t="s">
        <v>20</v>
      </c>
      <c r="J460" s="162"/>
      <c r="K460" s="163"/>
    </row>
    <row r="461" spans="2:11" x14ac:dyDescent="0.3">
      <c r="B461" s="160" t="str">
        <f>Language!$A$157</f>
        <v>Distance from the front wall</v>
      </c>
      <c r="C461" s="161"/>
      <c r="D461" s="161"/>
      <c r="E461" s="161"/>
      <c r="F461" s="144" t="s">
        <v>119</v>
      </c>
      <c r="G461" s="145"/>
      <c r="H461" s="145"/>
      <c r="I461" s="86" t="s">
        <v>20</v>
      </c>
      <c r="J461" s="164"/>
      <c r="K461" s="165"/>
    </row>
    <row r="462" spans="2:11" x14ac:dyDescent="0.3">
      <c r="B462" s="160" t="str">
        <f>Language!$A$158</f>
        <v>Distance from the floor</v>
      </c>
      <c r="C462" s="161"/>
      <c r="D462" s="161"/>
      <c r="E462" s="161"/>
      <c r="F462" s="144" t="s">
        <v>119</v>
      </c>
      <c r="G462" s="145"/>
      <c r="H462" s="145"/>
      <c r="I462" s="86" t="s">
        <v>20</v>
      </c>
      <c r="J462" s="166"/>
      <c r="K462" s="167"/>
    </row>
    <row r="463" spans="2:11" x14ac:dyDescent="0.3">
      <c r="B463" s="155" t="str">
        <f>Language!A449</f>
        <v>Sensor 35</v>
      </c>
      <c r="C463" s="156"/>
      <c r="D463" s="156"/>
      <c r="E463" s="156"/>
      <c r="F463" s="156"/>
      <c r="G463" s="156"/>
      <c r="H463" s="156"/>
      <c r="I463" s="157"/>
      <c r="J463" s="158" t="str">
        <f>Language!$A$432</f>
        <v>Notes:</v>
      </c>
      <c r="K463" s="159"/>
    </row>
    <row r="464" spans="2:11" x14ac:dyDescent="0.3">
      <c r="B464" s="160" t="str">
        <f>Language!$A$156</f>
        <v>Distance from the left wall</v>
      </c>
      <c r="C464" s="161"/>
      <c r="D464" s="161"/>
      <c r="E464" s="161"/>
      <c r="F464" s="144" t="s">
        <v>119</v>
      </c>
      <c r="G464" s="145"/>
      <c r="H464" s="145"/>
      <c r="I464" s="86" t="s">
        <v>20</v>
      </c>
      <c r="J464" s="162"/>
      <c r="K464" s="163"/>
    </row>
    <row r="465" spans="2:11" x14ac:dyDescent="0.3">
      <c r="B465" s="160" t="str">
        <f>Language!$A$157</f>
        <v>Distance from the front wall</v>
      </c>
      <c r="C465" s="161"/>
      <c r="D465" s="161"/>
      <c r="E465" s="161"/>
      <c r="F465" s="144" t="s">
        <v>119</v>
      </c>
      <c r="G465" s="145"/>
      <c r="H465" s="145"/>
      <c r="I465" s="86" t="s">
        <v>20</v>
      </c>
      <c r="J465" s="164"/>
      <c r="K465" s="165"/>
    </row>
    <row r="466" spans="2:11" x14ac:dyDescent="0.3">
      <c r="B466" s="160" t="str">
        <f>Language!$A$158</f>
        <v>Distance from the floor</v>
      </c>
      <c r="C466" s="161"/>
      <c r="D466" s="161"/>
      <c r="E466" s="161"/>
      <c r="F466" s="144" t="s">
        <v>119</v>
      </c>
      <c r="G466" s="145"/>
      <c r="H466" s="145"/>
      <c r="I466" s="86" t="s">
        <v>20</v>
      </c>
      <c r="J466" s="166"/>
      <c r="K466" s="167"/>
    </row>
    <row r="467" spans="2:11" x14ac:dyDescent="0.3">
      <c r="B467" s="155" t="str">
        <f>Language!A450</f>
        <v>Sensor 36</v>
      </c>
      <c r="C467" s="156"/>
      <c r="D467" s="156"/>
      <c r="E467" s="156"/>
      <c r="F467" s="156"/>
      <c r="G467" s="156"/>
      <c r="H467" s="156"/>
      <c r="I467" s="157"/>
      <c r="J467" s="158" t="str">
        <f>Language!$A$432</f>
        <v>Notes:</v>
      </c>
      <c r="K467" s="159"/>
    </row>
    <row r="468" spans="2:11" x14ac:dyDescent="0.3">
      <c r="B468" s="160" t="str">
        <f>Language!$A$156</f>
        <v>Distance from the left wall</v>
      </c>
      <c r="C468" s="161"/>
      <c r="D468" s="161"/>
      <c r="E468" s="161"/>
      <c r="F468" s="144" t="s">
        <v>119</v>
      </c>
      <c r="G468" s="145"/>
      <c r="H468" s="145"/>
      <c r="I468" s="86" t="s">
        <v>20</v>
      </c>
      <c r="J468" s="162"/>
      <c r="K468" s="163"/>
    </row>
    <row r="469" spans="2:11" x14ac:dyDescent="0.3">
      <c r="B469" s="160" t="str">
        <f>Language!$A$157</f>
        <v>Distance from the front wall</v>
      </c>
      <c r="C469" s="161"/>
      <c r="D469" s="161"/>
      <c r="E469" s="161"/>
      <c r="F469" s="144" t="s">
        <v>119</v>
      </c>
      <c r="G469" s="145"/>
      <c r="H469" s="145"/>
      <c r="I469" s="86" t="s">
        <v>20</v>
      </c>
      <c r="J469" s="164"/>
      <c r="K469" s="165"/>
    </row>
    <row r="470" spans="2:11" x14ac:dyDescent="0.3">
      <c r="B470" s="160" t="str">
        <f>Language!$A$158</f>
        <v>Distance from the floor</v>
      </c>
      <c r="C470" s="161"/>
      <c r="D470" s="161"/>
      <c r="E470" s="161"/>
      <c r="F470" s="144" t="s">
        <v>119</v>
      </c>
      <c r="G470" s="145"/>
      <c r="H470" s="145"/>
      <c r="I470" s="86" t="s">
        <v>20</v>
      </c>
      <c r="J470" s="166"/>
      <c r="K470" s="167"/>
    </row>
    <row r="471" spans="2:11" x14ac:dyDescent="0.3">
      <c r="B471" s="155" t="str">
        <f>Language!A451</f>
        <v>Sensor 37</v>
      </c>
      <c r="C471" s="156"/>
      <c r="D471" s="156"/>
      <c r="E471" s="156"/>
      <c r="F471" s="156"/>
      <c r="G471" s="156"/>
      <c r="H471" s="156"/>
      <c r="I471" s="157"/>
      <c r="J471" s="158" t="str">
        <f>Language!$A$432</f>
        <v>Notes:</v>
      </c>
      <c r="K471" s="159"/>
    </row>
    <row r="472" spans="2:11" x14ac:dyDescent="0.3">
      <c r="B472" s="160" t="str">
        <f>Language!$A$156</f>
        <v>Distance from the left wall</v>
      </c>
      <c r="C472" s="161"/>
      <c r="D472" s="161"/>
      <c r="E472" s="161"/>
      <c r="F472" s="144" t="s">
        <v>119</v>
      </c>
      <c r="G472" s="145"/>
      <c r="H472" s="145"/>
      <c r="I472" s="86" t="s">
        <v>20</v>
      </c>
      <c r="J472" s="162"/>
      <c r="K472" s="163"/>
    </row>
    <row r="473" spans="2:11" x14ac:dyDescent="0.3">
      <c r="B473" s="160" t="str">
        <f>Language!$A$157</f>
        <v>Distance from the front wall</v>
      </c>
      <c r="C473" s="161"/>
      <c r="D473" s="161"/>
      <c r="E473" s="161"/>
      <c r="F473" s="144" t="s">
        <v>119</v>
      </c>
      <c r="G473" s="145"/>
      <c r="H473" s="145"/>
      <c r="I473" s="86" t="s">
        <v>20</v>
      </c>
      <c r="J473" s="164"/>
      <c r="K473" s="165"/>
    </row>
    <row r="474" spans="2:11" x14ac:dyDescent="0.3">
      <c r="B474" s="160" t="str">
        <f>Language!$A$158</f>
        <v>Distance from the floor</v>
      </c>
      <c r="C474" s="161"/>
      <c r="D474" s="161"/>
      <c r="E474" s="161"/>
      <c r="F474" s="144" t="s">
        <v>119</v>
      </c>
      <c r="G474" s="145"/>
      <c r="H474" s="145"/>
      <c r="I474" s="86" t="s">
        <v>20</v>
      </c>
      <c r="J474" s="166"/>
      <c r="K474" s="167"/>
    </row>
    <row r="475" spans="2:11" x14ac:dyDescent="0.3">
      <c r="B475" s="155" t="str">
        <f>Language!A452</f>
        <v>Sensor 38</v>
      </c>
      <c r="C475" s="156"/>
      <c r="D475" s="156"/>
      <c r="E475" s="156"/>
      <c r="F475" s="156"/>
      <c r="G475" s="156"/>
      <c r="H475" s="156"/>
      <c r="I475" s="157"/>
      <c r="J475" s="158" t="str">
        <f>Language!$A$432</f>
        <v>Notes:</v>
      </c>
      <c r="K475" s="159"/>
    </row>
    <row r="476" spans="2:11" x14ac:dyDescent="0.3">
      <c r="B476" s="160" t="str">
        <f>Language!$A$156</f>
        <v>Distance from the left wall</v>
      </c>
      <c r="C476" s="161"/>
      <c r="D476" s="161"/>
      <c r="E476" s="161"/>
      <c r="F476" s="144" t="s">
        <v>119</v>
      </c>
      <c r="G476" s="145"/>
      <c r="H476" s="145"/>
      <c r="I476" s="86" t="s">
        <v>20</v>
      </c>
      <c r="J476" s="162"/>
      <c r="K476" s="163"/>
    </row>
    <row r="477" spans="2:11" x14ac:dyDescent="0.3">
      <c r="B477" s="160" t="str">
        <f>Language!$A$157</f>
        <v>Distance from the front wall</v>
      </c>
      <c r="C477" s="161"/>
      <c r="D477" s="161"/>
      <c r="E477" s="161"/>
      <c r="F477" s="144" t="s">
        <v>119</v>
      </c>
      <c r="G477" s="145"/>
      <c r="H477" s="145"/>
      <c r="I477" s="86" t="s">
        <v>20</v>
      </c>
      <c r="J477" s="164"/>
      <c r="K477" s="165"/>
    </row>
    <row r="478" spans="2:11" x14ac:dyDescent="0.3">
      <c r="B478" s="160" t="str">
        <f>Language!$A$158</f>
        <v>Distance from the floor</v>
      </c>
      <c r="C478" s="161"/>
      <c r="D478" s="161"/>
      <c r="E478" s="161"/>
      <c r="F478" s="144" t="s">
        <v>119</v>
      </c>
      <c r="G478" s="145"/>
      <c r="H478" s="145"/>
      <c r="I478" s="86" t="s">
        <v>20</v>
      </c>
      <c r="J478" s="166"/>
      <c r="K478" s="167"/>
    </row>
    <row r="479" spans="2:11" x14ac:dyDescent="0.3">
      <c r="B479" s="155" t="str">
        <f>Language!A453</f>
        <v>Sensor 39</v>
      </c>
      <c r="C479" s="156"/>
      <c r="D479" s="156"/>
      <c r="E479" s="156"/>
      <c r="F479" s="156"/>
      <c r="G479" s="156"/>
      <c r="H479" s="156"/>
      <c r="I479" s="157"/>
      <c r="J479" s="158" t="str">
        <f>Language!$A$432</f>
        <v>Notes:</v>
      </c>
      <c r="K479" s="159"/>
    </row>
    <row r="480" spans="2:11" x14ac:dyDescent="0.3">
      <c r="B480" s="160" t="str">
        <f>Language!$A$156</f>
        <v>Distance from the left wall</v>
      </c>
      <c r="C480" s="161"/>
      <c r="D480" s="161"/>
      <c r="E480" s="161"/>
      <c r="F480" s="144" t="s">
        <v>119</v>
      </c>
      <c r="G480" s="145"/>
      <c r="H480" s="145"/>
      <c r="I480" s="86" t="s">
        <v>20</v>
      </c>
      <c r="J480" s="162"/>
      <c r="K480" s="163"/>
    </row>
    <row r="481" spans="2:11" x14ac:dyDescent="0.3">
      <c r="B481" s="160" t="str">
        <f>Language!$A$157</f>
        <v>Distance from the front wall</v>
      </c>
      <c r="C481" s="161"/>
      <c r="D481" s="161"/>
      <c r="E481" s="161"/>
      <c r="F481" s="144" t="s">
        <v>119</v>
      </c>
      <c r="G481" s="145"/>
      <c r="H481" s="145"/>
      <c r="I481" s="86" t="s">
        <v>20</v>
      </c>
      <c r="J481" s="164"/>
      <c r="K481" s="165"/>
    </row>
    <row r="482" spans="2:11" x14ac:dyDescent="0.3">
      <c r="B482" s="160" t="str">
        <f>Language!$A$158</f>
        <v>Distance from the floor</v>
      </c>
      <c r="C482" s="161"/>
      <c r="D482" s="161"/>
      <c r="E482" s="161"/>
      <c r="F482" s="144" t="s">
        <v>119</v>
      </c>
      <c r="G482" s="145"/>
      <c r="H482" s="145"/>
      <c r="I482" s="86" t="s">
        <v>20</v>
      </c>
      <c r="J482" s="166"/>
      <c r="K482" s="167"/>
    </row>
    <row r="483" spans="2:11" x14ac:dyDescent="0.3">
      <c r="B483" s="155" t="str">
        <f>Language!A454</f>
        <v>Sensor 40</v>
      </c>
      <c r="C483" s="156"/>
      <c r="D483" s="156"/>
      <c r="E483" s="156"/>
      <c r="F483" s="156"/>
      <c r="G483" s="156"/>
      <c r="H483" s="156"/>
      <c r="I483" s="157"/>
      <c r="J483" s="158" t="str">
        <f>Language!$A$432</f>
        <v>Notes:</v>
      </c>
      <c r="K483" s="159"/>
    </row>
    <row r="484" spans="2:11" x14ac:dyDescent="0.3">
      <c r="B484" s="160" t="str">
        <f>Language!$A$156</f>
        <v>Distance from the left wall</v>
      </c>
      <c r="C484" s="161"/>
      <c r="D484" s="161"/>
      <c r="E484" s="161"/>
      <c r="F484" s="144" t="s">
        <v>119</v>
      </c>
      <c r="G484" s="145"/>
      <c r="H484" s="145"/>
      <c r="I484" s="86" t="s">
        <v>20</v>
      </c>
      <c r="J484" s="162"/>
      <c r="K484" s="163"/>
    </row>
    <row r="485" spans="2:11" x14ac:dyDescent="0.3">
      <c r="B485" s="160" t="str">
        <f>Language!$A$157</f>
        <v>Distance from the front wall</v>
      </c>
      <c r="C485" s="161"/>
      <c r="D485" s="161"/>
      <c r="E485" s="161"/>
      <c r="F485" s="144" t="s">
        <v>119</v>
      </c>
      <c r="G485" s="145"/>
      <c r="H485" s="145"/>
      <c r="I485" s="86" t="s">
        <v>20</v>
      </c>
      <c r="J485" s="164"/>
      <c r="K485" s="165"/>
    </row>
    <row r="486" spans="2:11" x14ac:dyDescent="0.3">
      <c r="B486" s="160" t="str">
        <f>Language!$A$158</f>
        <v>Distance from the floor</v>
      </c>
      <c r="C486" s="161"/>
      <c r="D486" s="161"/>
      <c r="E486" s="161"/>
      <c r="F486" s="144" t="s">
        <v>119</v>
      </c>
      <c r="G486" s="145"/>
      <c r="H486" s="145"/>
      <c r="I486" s="86" t="s">
        <v>20</v>
      </c>
      <c r="J486" s="166"/>
      <c r="K486" s="167"/>
    </row>
    <row r="487" spans="2:11" ht="14.25" customHeight="1" x14ac:dyDescent="0.3"/>
    <row r="488" spans="2:11" ht="14.25" customHeight="1" x14ac:dyDescent="0.3"/>
    <row r="489" spans="2:11" ht="14.25" customHeight="1" x14ac:dyDescent="0.3">
      <c r="B489" s="142" t="str">
        <f>Language!A455</f>
        <v>Notes:</v>
      </c>
      <c r="C489" s="146"/>
      <c r="D489" s="147"/>
      <c r="E489" s="147"/>
      <c r="F489" s="147"/>
      <c r="G489" s="147"/>
      <c r="H489" s="147"/>
      <c r="I489" s="147"/>
      <c r="J489" s="148"/>
    </row>
    <row r="490" spans="2:11" x14ac:dyDescent="0.3">
      <c r="C490" s="149"/>
      <c r="D490" s="150"/>
      <c r="E490" s="150"/>
      <c r="F490" s="150"/>
      <c r="G490" s="150"/>
      <c r="H490" s="150"/>
      <c r="I490" s="150"/>
      <c r="J490" s="151"/>
    </row>
    <row r="491" spans="2:11" x14ac:dyDescent="0.3">
      <c r="C491" s="149"/>
      <c r="D491" s="150"/>
      <c r="E491" s="150"/>
      <c r="F491" s="150"/>
      <c r="G491" s="150"/>
      <c r="H491" s="150"/>
      <c r="I491" s="150"/>
      <c r="J491" s="151"/>
    </row>
    <row r="492" spans="2:11" x14ac:dyDescent="0.3">
      <c r="C492" s="152"/>
      <c r="D492" s="153"/>
      <c r="E492" s="153"/>
      <c r="F492" s="153"/>
      <c r="G492" s="153"/>
      <c r="H492" s="153"/>
      <c r="I492" s="153"/>
      <c r="J492" s="154"/>
    </row>
  </sheetData>
  <mergeCells count="613">
    <mergeCell ref="E276:J276"/>
    <mergeCell ref="B277:J277"/>
    <mergeCell ref="B286:J286"/>
    <mergeCell ref="B295:J295"/>
    <mergeCell ref="B304:J304"/>
    <mergeCell ref="B297:E297"/>
    <mergeCell ref="B298:E298"/>
    <mergeCell ref="B299:E299"/>
    <mergeCell ref="B300:E300"/>
    <mergeCell ref="B301:E301"/>
    <mergeCell ref="B288:E288"/>
    <mergeCell ref="B289:E289"/>
    <mergeCell ref="B290:E290"/>
    <mergeCell ref="B291:E291"/>
    <mergeCell ref="B292:E292"/>
    <mergeCell ref="B293:E293"/>
    <mergeCell ref="B302:E302"/>
    <mergeCell ref="B303:E303"/>
    <mergeCell ref="F297:I297"/>
    <mergeCell ref="E205:H205"/>
    <mergeCell ref="E206:H206"/>
    <mergeCell ref="E207:H207"/>
    <mergeCell ref="E202:H202"/>
    <mergeCell ref="E193:H193"/>
    <mergeCell ref="E201:H201"/>
    <mergeCell ref="B165:D165"/>
    <mergeCell ref="B166:D166"/>
    <mergeCell ref="B167:D167"/>
    <mergeCell ref="E173:H173"/>
    <mergeCell ref="E174:H174"/>
    <mergeCell ref="E175:H175"/>
    <mergeCell ref="B192:I192"/>
    <mergeCell ref="B200:I200"/>
    <mergeCell ref="E153:H153"/>
    <mergeCell ref="B102:D102"/>
    <mergeCell ref="E101:G101"/>
    <mergeCell ref="E102:G102"/>
    <mergeCell ref="B100:D100"/>
    <mergeCell ref="B101:D101"/>
    <mergeCell ref="B109:D109"/>
    <mergeCell ref="B162:D162"/>
    <mergeCell ref="B163:D163"/>
    <mergeCell ref="B399:I399"/>
    <mergeCell ref="B392:E392"/>
    <mergeCell ref="B393:E393"/>
    <mergeCell ref="B394:E394"/>
    <mergeCell ref="B396:E396"/>
    <mergeCell ref="B397:E397"/>
    <mergeCell ref="B398:E398"/>
    <mergeCell ref="F397:H397"/>
    <mergeCell ref="F398:H398"/>
    <mergeCell ref="B383:I383"/>
    <mergeCell ref="B384:E384"/>
    <mergeCell ref="B385:E385"/>
    <mergeCell ref="B386:E386"/>
    <mergeCell ref="F376:H376"/>
    <mergeCell ref="F377:H377"/>
    <mergeCell ref="F378:H378"/>
    <mergeCell ref="B376:E376"/>
    <mergeCell ref="B377:E377"/>
    <mergeCell ref="B378:E378"/>
    <mergeCell ref="B379:I379"/>
    <mergeCell ref="B380:E380"/>
    <mergeCell ref="B381:E381"/>
    <mergeCell ref="B382:E382"/>
    <mergeCell ref="F380:H380"/>
    <mergeCell ref="F381:H381"/>
    <mergeCell ref="F382:H382"/>
    <mergeCell ref="F384:H384"/>
    <mergeCell ref="B373:D374"/>
    <mergeCell ref="E374:I374"/>
    <mergeCell ref="B375:I375"/>
    <mergeCell ref="B339:E339"/>
    <mergeCell ref="F341:H341"/>
    <mergeCell ref="G343:G347"/>
    <mergeCell ref="H349:I349"/>
    <mergeCell ref="G357:G363"/>
    <mergeCell ref="E365:F365"/>
    <mergeCell ref="C358:E358"/>
    <mergeCell ref="E367:H367"/>
    <mergeCell ref="B372:E372"/>
    <mergeCell ref="E373:H373"/>
    <mergeCell ref="B323:E323"/>
    <mergeCell ref="B324:E324"/>
    <mergeCell ref="B325:E325"/>
    <mergeCell ref="B326:E326"/>
    <mergeCell ref="B327:E327"/>
    <mergeCell ref="B328:E328"/>
    <mergeCell ref="B329:E329"/>
    <mergeCell ref="B330:E330"/>
    <mergeCell ref="F324:I324"/>
    <mergeCell ref="F325:I325"/>
    <mergeCell ref="F326:I326"/>
    <mergeCell ref="F327:I327"/>
    <mergeCell ref="F328:I328"/>
    <mergeCell ref="F329:I329"/>
    <mergeCell ref="F330:I330"/>
    <mergeCell ref="F323:I323"/>
    <mergeCell ref="B319:E319"/>
    <mergeCell ref="B320:E320"/>
    <mergeCell ref="B321:E321"/>
    <mergeCell ref="F315:I315"/>
    <mergeCell ref="F316:I316"/>
    <mergeCell ref="F317:I317"/>
    <mergeCell ref="F318:I318"/>
    <mergeCell ref="F319:I319"/>
    <mergeCell ref="F320:I320"/>
    <mergeCell ref="F321:I321"/>
    <mergeCell ref="B313:J313"/>
    <mergeCell ref="B305:E305"/>
    <mergeCell ref="B306:E306"/>
    <mergeCell ref="B307:E307"/>
    <mergeCell ref="B308:E308"/>
    <mergeCell ref="B309:E309"/>
    <mergeCell ref="B310:E310"/>
    <mergeCell ref="B311:E311"/>
    <mergeCell ref="B312:E312"/>
    <mergeCell ref="F306:I306"/>
    <mergeCell ref="F307:I307"/>
    <mergeCell ref="F308:I308"/>
    <mergeCell ref="F309:I309"/>
    <mergeCell ref="F310:I310"/>
    <mergeCell ref="F311:I311"/>
    <mergeCell ref="F312:I312"/>
    <mergeCell ref="F305:I305"/>
    <mergeCell ref="B190:D190"/>
    <mergeCell ref="B191:D191"/>
    <mergeCell ref="B186:D186"/>
    <mergeCell ref="B187:D187"/>
    <mergeCell ref="E187:H187"/>
    <mergeCell ref="B176:I176"/>
    <mergeCell ref="E178:H178"/>
    <mergeCell ref="B189:D189"/>
    <mergeCell ref="B296:E296"/>
    <mergeCell ref="F288:I288"/>
    <mergeCell ref="F289:I289"/>
    <mergeCell ref="F290:I290"/>
    <mergeCell ref="F291:I291"/>
    <mergeCell ref="F292:I292"/>
    <mergeCell ref="F293:I293"/>
    <mergeCell ref="F294:I294"/>
    <mergeCell ref="F280:I280"/>
    <mergeCell ref="F281:I281"/>
    <mergeCell ref="F282:I282"/>
    <mergeCell ref="F283:I283"/>
    <mergeCell ref="F284:I284"/>
    <mergeCell ref="F285:I285"/>
    <mergeCell ref="B283:E283"/>
    <mergeCell ref="B284:E284"/>
    <mergeCell ref="B281:E281"/>
    <mergeCell ref="B282:E282"/>
    <mergeCell ref="B194:D194"/>
    <mergeCell ref="B195:D195"/>
    <mergeCell ref="B196:D196"/>
    <mergeCell ref="B197:D197"/>
    <mergeCell ref="B198:D198"/>
    <mergeCell ref="B199:D199"/>
    <mergeCell ref="E199:H199"/>
    <mergeCell ref="E198:H198"/>
    <mergeCell ref="E197:H197"/>
    <mergeCell ref="E196:H196"/>
    <mergeCell ref="E195:H195"/>
    <mergeCell ref="E194:H194"/>
    <mergeCell ref="B208:I208"/>
    <mergeCell ref="B201:D201"/>
    <mergeCell ref="B202:D202"/>
    <mergeCell ref="B203:D203"/>
    <mergeCell ref="B204:D204"/>
    <mergeCell ref="B205:D205"/>
    <mergeCell ref="B206:D206"/>
    <mergeCell ref="B207:D207"/>
    <mergeCell ref="E203:H203"/>
    <mergeCell ref="E204:H204"/>
    <mergeCell ref="M86:O86"/>
    <mergeCell ref="B91:D91"/>
    <mergeCell ref="B92:D92"/>
    <mergeCell ref="E100:G100"/>
    <mergeCell ref="B169:D169"/>
    <mergeCell ref="B149:D149"/>
    <mergeCell ref="B150:D151"/>
    <mergeCell ref="B153:D153"/>
    <mergeCell ref="B125:F125"/>
    <mergeCell ref="B126:K126"/>
    <mergeCell ref="E163:H163"/>
    <mergeCell ref="E164:H164"/>
    <mergeCell ref="E161:H161"/>
    <mergeCell ref="E154:H154"/>
    <mergeCell ref="E162:H162"/>
    <mergeCell ref="B160:I160"/>
    <mergeCell ref="B168:I168"/>
    <mergeCell ref="E157:H157"/>
    <mergeCell ref="E158:H158"/>
    <mergeCell ref="B156:D156"/>
    <mergeCell ref="B157:D157"/>
    <mergeCell ref="B158:D158"/>
    <mergeCell ref="B159:D159"/>
    <mergeCell ref="E159:H159"/>
    <mergeCell ref="B6:C6"/>
    <mergeCell ref="D6:E6"/>
    <mergeCell ref="B62:C62"/>
    <mergeCell ref="B21:D21"/>
    <mergeCell ref="B22:D22"/>
    <mergeCell ref="B23:D23"/>
    <mergeCell ref="E21:F21"/>
    <mergeCell ref="E22:F22"/>
    <mergeCell ref="E23:F23"/>
    <mergeCell ref="B20:D20"/>
    <mergeCell ref="E20:G20"/>
    <mergeCell ref="B16:D16"/>
    <mergeCell ref="B17:D17"/>
    <mergeCell ref="B9:J9"/>
    <mergeCell ref="B10:J10"/>
    <mergeCell ref="G27:I27"/>
    <mergeCell ref="J28:K28"/>
    <mergeCell ref="H31:I31"/>
    <mergeCell ref="H60:I60"/>
    <mergeCell ref="D60:E60"/>
    <mergeCell ref="B7:F7"/>
    <mergeCell ref="E14:I14"/>
    <mergeCell ref="E15:I15"/>
    <mergeCell ref="E16:I16"/>
    <mergeCell ref="B90:D90"/>
    <mergeCell ref="B86:H86"/>
    <mergeCell ref="B87:F87"/>
    <mergeCell ref="G87:H87"/>
    <mergeCell ref="B88:H88"/>
    <mergeCell ref="I89:K89"/>
    <mergeCell ref="I90:K92"/>
    <mergeCell ref="B11:E11"/>
    <mergeCell ref="B12:F12"/>
    <mergeCell ref="B13:D13"/>
    <mergeCell ref="B14:D14"/>
    <mergeCell ref="B15:D15"/>
    <mergeCell ref="B67:C67"/>
    <mergeCell ref="E13:I13"/>
    <mergeCell ref="H33:I33"/>
    <mergeCell ref="B19:G19"/>
    <mergeCell ref="C80:D81"/>
    <mergeCell ref="E80:F81"/>
    <mergeCell ref="B68:F68"/>
    <mergeCell ref="E79:G79"/>
    <mergeCell ref="H75:J75"/>
    <mergeCell ref="B123:D123"/>
    <mergeCell ref="E17:H17"/>
    <mergeCell ref="B89:G89"/>
    <mergeCell ref="B94:G94"/>
    <mergeCell ref="B99:G99"/>
    <mergeCell ref="B64:K64"/>
    <mergeCell ref="B66:E66"/>
    <mergeCell ref="E95:G95"/>
    <mergeCell ref="E96:G96"/>
    <mergeCell ref="E97:G97"/>
    <mergeCell ref="B95:D95"/>
    <mergeCell ref="B96:D96"/>
    <mergeCell ref="B97:D97"/>
    <mergeCell ref="E90:G90"/>
    <mergeCell ref="E83:F83"/>
    <mergeCell ref="I111:K111"/>
    <mergeCell ref="E118:G118"/>
    <mergeCell ref="H84:K84"/>
    <mergeCell ref="G83:K83"/>
    <mergeCell ref="B85:D85"/>
    <mergeCell ref="E91:G91"/>
    <mergeCell ref="E92:G92"/>
    <mergeCell ref="E186:H186"/>
    <mergeCell ref="B184:I184"/>
    <mergeCell ref="B188:D188"/>
    <mergeCell ref="E188:H188"/>
    <mergeCell ref="B93:H93"/>
    <mergeCell ref="E169:H169"/>
    <mergeCell ref="E177:H177"/>
    <mergeCell ref="E185:H185"/>
    <mergeCell ref="E170:H170"/>
    <mergeCell ref="B164:D164"/>
    <mergeCell ref="E172:H172"/>
    <mergeCell ref="B98:H98"/>
    <mergeCell ref="B124:D124"/>
    <mergeCell ref="D144:E144"/>
    <mergeCell ref="G128:H128"/>
    <mergeCell ref="B161:D161"/>
    <mergeCell ref="B154:D154"/>
    <mergeCell ref="B155:D155"/>
    <mergeCell ref="E155:H155"/>
    <mergeCell ref="E156:H156"/>
    <mergeCell ref="E149:K149"/>
    <mergeCell ref="E151:I151"/>
    <mergeCell ref="B152:I152"/>
    <mergeCell ref="E150:H150"/>
    <mergeCell ref="B179:D179"/>
    <mergeCell ref="B180:D180"/>
    <mergeCell ref="B181:D181"/>
    <mergeCell ref="B182:D182"/>
    <mergeCell ref="B183:D183"/>
    <mergeCell ref="E183:H183"/>
    <mergeCell ref="E182:H182"/>
    <mergeCell ref="E181:H181"/>
    <mergeCell ref="E180:H180"/>
    <mergeCell ref="E179:H179"/>
    <mergeCell ref="E165:H165"/>
    <mergeCell ref="E166:H166"/>
    <mergeCell ref="E167:H167"/>
    <mergeCell ref="B404:E404"/>
    <mergeCell ref="B405:E405"/>
    <mergeCell ref="B403:I403"/>
    <mergeCell ref="G253:J253"/>
    <mergeCell ref="B244:E244"/>
    <mergeCell ref="G266:J266"/>
    <mergeCell ref="B274:D274"/>
    <mergeCell ref="B170:D170"/>
    <mergeCell ref="B171:D171"/>
    <mergeCell ref="B172:D172"/>
    <mergeCell ref="B173:D173"/>
    <mergeCell ref="B174:D174"/>
    <mergeCell ref="B175:D175"/>
    <mergeCell ref="E171:H171"/>
    <mergeCell ref="B177:D177"/>
    <mergeCell ref="B294:E294"/>
    <mergeCell ref="F279:I279"/>
    <mergeCell ref="B178:D178"/>
    <mergeCell ref="B220:D220"/>
    <mergeCell ref="B185:D185"/>
    <mergeCell ref="E189:H189"/>
    <mergeCell ref="E231:H231"/>
    <mergeCell ref="B285:E285"/>
    <mergeCell ref="E190:H190"/>
    <mergeCell ref="E191:H191"/>
    <mergeCell ref="B243:E243"/>
    <mergeCell ref="E239:E241"/>
    <mergeCell ref="B221:J221"/>
    <mergeCell ref="B222:E222"/>
    <mergeCell ref="B193:D193"/>
    <mergeCell ref="B275:D276"/>
    <mergeCell ref="J209:K209"/>
    <mergeCell ref="J210:K215"/>
    <mergeCell ref="I231:K232"/>
    <mergeCell ref="C247:F247"/>
    <mergeCell ref="G252:J252"/>
    <mergeCell ref="D250:F250"/>
    <mergeCell ref="E210:H210"/>
    <mergeCell ref="E209:H209"/>
    <mergeCell ref="B279:E279"/>
    <mergeCell ref="B280:E280"/>
    <mergeCell ref="E275:I275"/>
    <mergeCell ref="B209:D209"/>
    <mergeCell ref="B210:D210"/>
    <mergeCell ref="B211:D211"/>
    <mergeCell ref="B212:D212"/>
    <mergeCell ref="B213:D213"/>
    <mergeCell ref="B214:D214"/>
    <mergeCell ref="B215:D215"/>
    <mergeCell ref="E215:H215"/>
    <mergeCell ref="E214:H214"/>
    <mergeCell ref="E213:H213"/>
    <mergeCell ref="E212:H212"/>
    <mergeCell ref="E211:H211"/>
    <mergeCell ref="I95:K97"/>
    <mergeCell ref="I100:K102"/>
    <mergeCell ref="J154:K159"/>
    <mergeCell ref="J161:K161"/>
    <mergeCell ref="J162:K167"/>
    <mergeCell ref="J169:K169"/>
    <mergeCell ref="I94:K94"/>
    <mergeCell ref="I99:K99"/>
    <mergeCell ref="J153:K153"/>
    <mergeCell ref="J170:K175"/>
    <mergeCell ref="J177:K177"/>
    <mergeCell ref="J178:K183"/>
    <mergeCell ref="J185:K185"/>
    <mergeCell ref="J186:K191"/>
    <mergeCell ref="J193:K193"/>
    <mergeCell ref="J194:K199"/>
    <mergeCell ref="J201:K201"/>
    <mergeCell ref="J202:K207"/>
    <mergeCell ref="J375:K375"/>
    <mergeCell ref="J376:K378"/>
    <mergeCell ref="J379:K379"/>
    <mergeCell ref="J380:K382"/>
    <mergeCell ref="J383:K383"/>
    <mergeCell ref="J384:K386"/>
    <mergeCell ref="F278:I278"/>
    <mergeCell ref="F287:I287"/>
    <mergeCell ref="F296:I296"/>
    <mergeCell ref="F298:I298"/>
    <mergeCell ref="F299:I299"/>
    <mergeCell ref="F300:I300"/>
    <mergeCell ref="F301:I301"/>
    <mergeCell ref="F302:I302"/>
    <mergeCell ref="F303:I303"/>
    <mergeCell ref="B322:J322"/>
    <mergeCell ref="B314:E314"/>
    <mergeCell ref="B315:E315"/>
    <mergeCell ref="B316:E316"/>
    <mergeCell ref="B317:E317"/>
    <mergeCell ref="B318:E318"/>
    <mergeCell ref="B287:E287"/>
    <mergeCell ref="B278:E278"/>
    <mergeCell ref="F314:I314"/>
    <mergeCell ref="J407:K407"/>
    <mergeCell ref="B408:E408"/>
    <mergeCell ref="J408:K410"/>
    <mergeCell ref="B409:E409"/>
    <mergeCell ref="B410:E410"/>
    <mergeCell ref="J404:K406"/>
    <mergeCell ref="J387:K387"/>
    <mergeCell ref="J388:K390"/>
    <mergeCell ref="J391:K391"/>
    <mergeCell ref="J392:K394"/>
    <mergeCell ref="J395:K395"/>
    <mergeCell ref="J396:K398"/>
    <mergeCell ref="J399:K399"/>
    <mergeCell ref="J400:K402"/>
    <mergeCell ref="J403:K403"/>
    <mergeCell ref="B406:E406"/>
    <mergeCell ref="B387:I387"/>
    <mergeCell ref="B400:E400"/>
    <mergeCell ref="B401:E401"/>
    <mergeCell ref="B402:E402"/>
    <mergeCell ref="B388:E388"/>
    <mergeCell ref="B389:E389"/>
    <mergeCell ref="B390:E390"/>
    <mergeCell ref="B391:I391"/>
    <mergeCell ref="B411:I411"/>
    <mergeCell ref="J411:K411"/>
    <mergeCell ref="B412:E412"/>
    <mergeCell ref="J412:K414"/>
    <mergeCell ref="B413:E413"/>
    <mergeCell ref="B414:E414"/>
    <mergeCell ref="F412:H412"/>
    <mergeCell ref="F413:H413"/>
    <mergeCell ref="F414:H414"/>
    <mergeCell ref="B415:I415"/>
    <mergeCell ref="J415:K415"/>
    <mergeCell ref="B416:E416"/>
    <mergeCell ref="F416:I416"/>
    <mergeCell ref="J416:K418"/>
    <mergeCell ref="B417:E417"/>
    <mergeCell ref="F417:I417"/>
    <mergeCell ref="B418:E418"/>
    <mergeCell ref="F418:I418"/>
    <mergeCell ref="B419:I419"/>
    <mergeCell ref="J419:K419"/>
    <mergeCell ref="B420:E420"/>
    <mergeCell ref="F420:H420"/>
    <mergeCell ref="J420:K422"/>
    <mergeCell ref="B421:E421"/>
    <mergeCell ref="F421:H421"/>
    <mergeCell ref="B422:E422"/>
    <mergeCell ref="F422:H422"/>
    <mergeCell ref="B423:I423"/>
    <mergeCell ref="J423:K423"/>
    <mergeCell ref="B424:E424"/>
    <mergeCell ref="J424:K426"/>
    <mergeCell ref="B425:E425"/>
    <mergeCell ref="B426:E426"/>
    <mergeCell ref="F424:H424"/>
    <mergeCell ref="F425:H425"/>
    <mergeCell ref="F426:H426"/>
    <mergeCell ref="B427:I427"/>
    <mergeCell ref="J427:K427"/>
    <mergeCell ref="B428:E428"/>
    <mergeCell ref="J428:K430"/>
    <mergeCell ref="B429:E429"/>
    <mergeCell ref="B430:E430"/>
    <mergeCell ref="F428:H428"/>
    <mergeCell ref="F429:H429"/>
    <mergeCell ref="F430:H430"/>
    <mergeCell ref="B431:I431"/>
    <mergeCell ref="J431:K431"/>
    <mergeCell ref="B432:E432"/>
    <mergeCell ref="J432:K434"/>
    <mergeCell ref="B433:E433"/>
    <mergeCell ref="B434:E434"/>
    <mergeCell ref="F432:H432"/>
    <mergeCell ref="F433:H433"/>
    <mergeCell ref="F434:H434"/>
    <mergeCell ref="B435:I435"/>
    <mergeCell ref="J435:K435"/>
    <mergeCell ref="B436:E436"/>
    <mergeCell ref="J436:K438"/>
    <mergeCell ref="B437:E437"/>
    <mergeCell ref="B438:E438"/>
    <mergeCell ref="F436:H436"/>
    <mergeCell ref="F437:H437"/>
    <mergeCell ref="F438:H438"/>
    <mergeCell ref="B439:I439"/>
    <mergeCell ref="J439:K439"/>
    <mergeCell ref="B440:E440"/>
    <mergeCell ref="J440:K442"/>
    <mergeCell ref="B441:E441"/>
    <mergeCell ref="B442:E442"/>
    <mergeCell ref="F440:H440"/>
    <mergeCell ref="F441:H441"/>
    <mergeCell ref="F442:H442"/>
    <mergeCell ref="B443:I443"/>
    <mergeCell ref="J443:K443"/>
    <mergeCell ref="B444:E444"/>
    <mergeCell ref="J444:K446"/>
    <mergeCell ref="B445:E445"/>
    <mergeCell ref="B446:E446"/>
    <mergeCell ref="F444:H444"/>
    <mergeCell ref="F445:H445"/>
    <mergeCell ref="F446:H446"/>
    <mergeCell ref="B447:I447"/>
    <mergeCell ref="J447:K447"/>
    <mergeCell ref="B448:E448"/>
    <mergeCell ref="J448:K450"/>
    <mergeCell ref="B449:E449"/>
    <mergeCell ref="B450:E450"/>
    <mergeCell ref="F448:H448"/>
    <mergeCell ref="F449:H449"/>
    <mergeCell ref="F450:H450"/>
    <mergeCell ref="B451:I451"/>
    <mergeCell ref="J451:K451"/>
    <mergeCell ref="B452:E452"/>
    <mergeCell ref="J452:K454"/>
    <mergeCell ref="B453:E453"/>
    <mergeCell ref="B454:E454"/>
    <mergeCell ref="F452:H452"/>
    <mergeCell ref="F453:H453"/>
    <mergeCell ref="F454:H454"/>
    <mergeCell ref="B455:I455"/>
    <mergeCell ref="J455:K455"/>
    <mergeCell ref="B456:E456"/>
    <mergeCell ref="J456:K458"/>
    <mergeCell ref="B457:E457"/>
    <mergeCell ref="B458:E458"/>
    <mergeCell ref="F456:H456"/>
    <mergeCell ref="F457:H457"/>
    <mergeCell ref="F458:H458"/>
    <mergeCell ref="B459:I459"/>
    <mergeCell ref="J459:K459"/>
    <mergeCell ref="B460:E460"/>
    <mergeCell ref="J460:K462"/>
    <mergeCell ref="B461:E461"/>
    <mergeCell ref="B462:E462"/>
    <mergeCell ref="F460:H460"/>
    <mergeCell ref="F461:H461"/>
    <mergeCell ref="F462:H462"/>
    <mergeCell ref="B463:I463"/>
    <mergeCell ref="J463:K463"/>
    <mergeCell ref="B464:E464"/>
    <mergeCell ref="J464:K466"/>
    <mergeCell ref="B465:E465"/>
    <mergeCell ref="B466:E466"/>
    <mergeCell ref="F464:H464"/>
    <mergeCell ref="F465:H465"/>
    <mergeCell ref="F466:H466"/>
    <mergeCell ref="B467:I467"/>
    <mergeCell ref="J467:K467"/>
    <mergeCell ref="B468:E468"/>
    <mergeCell ref="J468:K470"/>
    <mergeCell ref="B469:E469"/>
    <mergeCell ref="B470:E470"/>
    <mergeCell ref="F468:H468"/>
    <mergeCell ref="F469:H469"/>
    <mergeCell ref="F470:H470"/>
    <mergeCell ref="B471:I471"/>
    <mergeCell ref="J471:K471"/>
    <mergeCell ref="B472:E472"/>
    <mergeCell ref="J472:K474"/>
    <mergeCell ref="B473:E473"/>
    <mergeCell ref="B474:E474"/>
    <mergeCell ref="F472:H472"/>
    <mergeCell ref="F473:H473"/>
    <mergeCell ref="F474:H474"/>
    <mergeCell ref="B475:I475"/>
    <mergeCell ref="J475:K475"/>
    <mergeCell ref="B476:E476"/>
    <mergeCell ref="J476:K478"/>
    <mergeCell ref="B477:E477"/>
    <mergeCell ref="B478:E478"/>
    <mergeCell ref="F476:H476"/>
    <mergeCell ref="F477:H477"/>
    <mergeCell ref="F478:H478"/>
    <mergeCell ref="B479:I479"/>
    <mergeCell ref="J479:K479"/>
    <mergeCell ref="B480:E480"/>
    <mergeCell ref="J480:K482"/>
    <mergeCell ref="B481:E481"/>
    <mergeCell ref="B482:E482"/>
    <mergeCell ref="F480:H480"/>
    <mergeCell ref="F481:H481"/>
    <mergeCell ref="F482:H482"/>
    <mergeCell ref="C489:J492"/>
    <mergeCell ref="B483:I483"/>
    <mergeCell ref="J483:K483"/>
    <mergeCell ref="B484:E484"/>
    <mergeCell ref="J484:K486"/>
    <mergeCell ref="B485:E485"/>
    <mergeCell ref="B486:E486"/>
    <mergeCell ref="F484:H484"/>
    <mergeCell ref="F485:H485"/>
    <mergeCell ref="F486:H486"/>
    <mergeCell ref="F385:H385"/>
    <mergeCell ref="F386:H386"/>
    <mergeCell ref="F388:H388"/>
    <mergeCell ref="F389:H389"/>
    <mergeCell ref="F390:H390"/>
    <mergeCell ref="F392:H392"/>
    <mergeCell ref="F393:H393"/>
    <mergeCell ref="F394:H394"/>
    <mergeCell ref="F396:H396"/>
    <mergeCell ref="B395:I395"/>
    <mergeCell ref="F400:H400"/>
    <mergeCell ref="F401:H401"/>
    <mergeCell ref="F402:H402"/>
    <mergeCell ref="F404:H404"/>
    <mergeCell ref="F405:H405"/>
    <mergeCell ref="F406:H406"/>
    <mergeCell ref="F408:H408"/>
    <mergeCell ref="F409:H409"/>
    <mergeCell ref="F410:H410"/>
    <mergeCell ref="B407:I407"/>
  </mergeCells>
  <dataValidations count="1">
    <dataValidation type="list" allowBlank="1" showInputMessage="1" showErrorMessage="1" sqref="D6" xr:uid="{00000000-0002-0000-0000-000000000000}">
      <formula1>"English,French,Russian,Spanish,Arabic,Chinese,Other"</formula1>
    </dataValidation>
  </dataValidations>
  <pageMargins left="0.25" right="0.25" top="0.75" bottom="0.75" header="0.3" footer="0.3"/>
  <pageSetup paperSize="9" scale="88" orientation="portrait" r:id="rId1"/>
  <headerFooter>
    <oddFooter>&amp;CTemperarture Mapping - Version 3.0 - Measurement Form                                                                                     &amp;P</oddFooter>
  </headerFooter>
  <rowBreaks count="11" manualBreakCount="11">
    <brk id="40" max="11" man="1"/>
    <brk id="84" max="16383" man="1"/>
    <brk id="123" max="11" man="1"/>
    <brk id="159" max="11" man="1"/>
    <brk id="183" max="11" man="1"/>
    <brk id="207" max="11" man="1"/>
    <brk id="217" max="11" man="1"/>
    <brk id="273" max="16383" man="1"/>
    <brk id="303" max="11" man="1"/>
    <brk id="332" max="16383" man="1"/>
    <brk id="37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5"/>
  <sheetViews>
    <sheetView zoomScale="92" zoomScaleNormal="92" workbookViewId="0">
      <pane ySplit="8" topLeftCell="A9" activePane="bottomLeft" state="frozen"/>
      <selection pane="bottomLeft" activeCell="B11" sqref="B11"/>
    </sheetView>
  </sheetViews>
  <sheetFormatPr defaultColWidth="8.88671875" defaultRowHeight="14.4" x14ac:dyDescent="0.3"/>
  <cols>
    <col min="1" max="1" width="25.88671875" style="85" customWidth="1"/>
    <col min="2" max="2" width="31.77734375" style="85" customWidth="1"/>
    <col min="3" max="3" width="30.109375" style="85" customWidth="1"/>
    <col min="4" max="4" width="31" style="85" customWidth="1"/>
    <col min="5" max="5" width="31.33203125" style="85" customWidth="1"/>
    <col min="6" max="8" width="25.88671875" style="85" customWidth="1"/>
    <col min="9" max="9" width="23.33203125" style="85" customWidth="1"/>
    <col min="10" max="16384" width="8.88671875" style="85"/>
  </cols>
  <sheetData>
    <row r="1" spans="1:10" x14ac:dyDescent="0.3">
      <c r="A1" s="87" t="str">
        <f>'Measurement Sheet'!H6</f>
        <v>English</v>
      </c>
      <c r="B1" s="81" t="s">
        <v>32</v>
      </c>
      <c r="C1" s="81" t="s">
        <v>31</v>
      </c>
      <c r="D1" s="81" t="s">
        <v>33</v>
      </c>
      <c r="E1" s="81" t="s">
        <v>34</v>
      </c>
      <c r="F1" s="81" t="s">
        <v>35</v>
      </c>
      <c r="G1" s="81" t="s">
        <v>36</v>
      </c>
      <c r="H1" s="81" t="s">
        <v>37</v>
      </c>
    </row>
    <row r="2" spans="1:10" x14ac:dyDescent="0.3">
      <c r="A2" s="82">
        <v>1</v>
      </c>
      <c r="B2" s="82" t="s">
        <v>4</v>
      </c>
      <c r="C2" s="82" t="s">
        <v>6</v>
      </c>
      <c r="D2" s="82" t="s">
        <v>2</v>
      </c>
      <c r="E2" s="82" t="s">
        <v>7</v>
      </c>
      <c r="F2" s="82" t="s">
        <v>3</v>
      </c>
      <c r="G2" s="82" t="s">
        <v>8</v>
      </c>
      <c r="H2" s="82" t="s">
        <v>9</v>
      </c>
    </row>
    <row r="3" spans="1:10" hidden="1" x14ac:dyDescent="0.3">
      <c r="A3" s="83"/>
      <c r="B3" s="83"/>
      <c r="C3" s="83"/>
      <c r="D3" s="83"/>
      <c r="E3" s="83"/>
      <c r="F3" s="83"/>
      <c r="G3" s="83"/>
      <c r="H3" s="83"/>
    </row>
    <row r="4" spans="1:10" hidden="1" x14ac:dyDescent="0.3">
      <c r="A4" s="83"/>
      <c r="B4" s="83"/>
      <c r="C4" s="83"/>
      <c r="D4" s="83"/>
      <c r="E4" s="83"/>
      <c r="F4" s="83"/>
      <c r="G4" s="83"/>
      <c r="H4" s="83"/>
    </row>
    <row r="5" spans="1:10" hidden="1" x14ac:dyDescent="0.3">
      <c r="A5" s="83"/>
      <c r="B5" s="83"/>
      <c r="C5" s="83"/>
      <c r="D5" s="83"/>
      <c r="E5" s="83"/>
      <c r="F5" s="83"/>
      <c r="G5" s="83"/>
      <c r="H5" s="83"/>
    </row>
    <row r="6" spans="1:10" hidden="1" x14ac:dyDescent="0.3">
      <c r="A6" s="83"/>
      <c r="B6" s="83"/>
      <c r="C6" s="83"/>
      <c r="D6" s="83"/>
      <c r="E6" s="83"/>
      <c r="F6" s="83"/>
      <c r="G6" s="83"/>
      <c r="H6" s="83"/>
    </row>
    <row r="7" spans="1:10" hidden="1" x14ac:dyDescent="0.3">
      <c r="A7" s="83"/>
      <c r="B7" s="83"/>
      <c r="C7" s="83"/>
      <c r="D7" s="83"/>
      <c r="E7" s="83"/>
      <c r="F7" s="83"/>
      <c r="G7" s="83"/>
      <c r="H7" s="83"/>
    </row>
    <row r="8" spans="1:10" hidden="1" x14ac:dyDescent="0.3">
      <c r="A8" s="83"/>
      <c r="B8" s="83"/>
      <c r="C8" s="83"/>
      <c r="D8" s="83"/>
      <c r="E8" s="83"/>
      <c r="F8" s="83"/>
      <c r="G8" s="83"/>
      <c r="H8" s="83"/>
    </row>
    <row r="9" spans="1:10" ht="15.6" x14ac:dyDescent="0.3">
      <c r="A9" s="130">
        <f>IF($A$1="English",B9,IF($A$1="French",C9,IF($A$1="Russian",$D$9,IF($A$1="Spanish",E9,IF($A$1="Arabic",F9,IF($A$1="Chinese",G9,IF($A$1="Other",H9)))))))</f>
        <v>5.0999999999999996</v>
      </c>
      <c r="B9" s="131">
        <v>5.0999999999999996</v>
      </c>
      <c r="C9" s="131">
        <v>4.5999999999999996</v>
      </c>
      <c r="D9" s="131">
        <v>4.5999999999999996</v>
      </c>
      <c r="E9" s="131">
        <v>4.5999999999999996</v>
      </c>
      <c r="F9" s="131">
        <v>4.5999999999999996</v>
      </c>
      <c r="G9" s="131">
        <v>4.5999999999999996</v>
      </c>
      <c r="H9" s="131">
        <v>4.5999999999999996</v>
      </c>
    </row>
    <row r="10" spans="1:10" ht="77.400000000000006" x14ac:dyDescent="0.3">
      <c r="A10" s="130" t="str">
        <f t="shared" ref="A10:A73" si="0">IF($A$1="English",B10,IF($A$1="French",C10,IF($A$1="Russian",$D$9,IF($A$1="Spanish",E10,IF($A$1="Arabic",F10,IF($A$1="Chinese",G10,IF($A$1="Other",H10)))))))</f>
        <v>Measurement Form</v>
      </c>
      <c r="B10" s="89" t="s">
        <v>0</v>
      </c>
      <c r="C10" s="90" t="str">
        <f>$C$1&amp;B10</f>
        <v>FR: Measurement Form</v>
      </c>
      <c r="D10" s="90" t="str">
        <f>$D$1&amp;B10</f>
        <v>RU: Measurement Form</v>
      </c>
      <c r="E10" s="133" t="s">
        <v>216</v>
      </c>
      <c r="F10" s="91" t="s">
        <v>122</v>
      </c>
      <c r="G10" s="90" t="str">
        <f>$G$1&amp;B10</f>
        <v>CH: Measurement Form</v>
      </c>
      <c r="H10" s="91" t="s">
        <v>122</v>
      </c>
    </row>
    <row r="11" spans="1:10" ht="226.35" customHeight="1" x14ac:dyDescent="0.3">
      <c r="A11" s="130" t="str">
        <f t="shared" si="0"/>
        <v>This Measurement Form should be used in conjunction with "Temperature Mapping , A Step-by-step Guideline and "Temperature Mapping V.4.3."  You should read and familiarize yourself with the Guide and th application before starting to complete the information in this sheet.</v>
      </c>
      <c r="B11" s="76" t="s">
        <v>130</v>
      </c>
      <c r="C11" s="76" t="str">
        <f>$C$1&amp;B11</f>
        <v>FR: This Measurement Form should be used in conjunction with "Temperature Mapping , A Step-by-step Guideline and "Temperature Mapping V.4.3."  You should read and familiarize yourself with the Guide and th application before starting to complete the information in this sheet.</v>
      </c>
      <c r="D11" s="76" t="str">
        <f>$D$1&amp;B11</f>
        <v>RU: This Measurement Form should be used in conjunction with "Temperature Mapping , A Step-by-step Guideline and "Temperature Mapping V.4.3."  You should read and familiarize yourself with the Guide and th application before starting to complete the information in this sheet.</v>
      </c>
      <c r="E11" s="77" t="s">
        <v>131</v>
      </c>
      <c r="F11" s="92" t="s">
        <v>103</v>
      </c>
      <c r="G11" s="76" t="str">
        <f>$G$1&amp;B11</f>
        <v>CH: This Measurement Form should be used in conjunction with "Temperature Mapping , A Step-by-step Guideline and "Temperature Mapping V.4.3."  You should read and familiarize yourself with the Guide and th application before starting to complete the information in this sheet.</v>
      </c>
      <c r="H11" s="76" t="str">
        <f>$H$1&amp;B11</f>
        <v>OTHRT: This Measurement Form should be used in conjunction with "Temperature Mapping , A Step-by-step Guideline and "Temperature Mapping V.4.3."  You should read and familiarize yourself with the Guide and th application before starting to complete the information in this sheet.</v>
      </c>
      <c r="J11" s="84"/>
    </row>
    <row r="12" spans="1:10" ht="84" customHeight="1" x14ac:dyDescent="0.3">
      <c r="A12" s="130" t="str">
        <f t="shared" si="0"/>
        <v>Boxes in yellow background are mandatory fields and the information and measurements must be completed!</v>
      </c>
      <c r="B12" s="69" t="s">
        <v>11</v>
      </c>
      <c r="C12" s="69" t="s">
        <v>10</v>
      </c>
      <c r="D12" s="76" t="str">
        <f t="shared" ref="D12:D74" si="1">$D$1&amp;B12</f>
        <v>RU: Boxes in yellow background are mandatory fields and the information and measurements must be completed!</v>
      </c>
      <c r="E12" s="77" t="s">
        <v>132</v>
      </c>
      <c r="F12" s="76" t="str">
        <f t="shared" ref="F12:F74" si="2">$F$1&amp;B12</f>
        <v>AR: Boxes in yellow background are mandatory fields and the information and measurements must be completed!</v>
      </c>
      <c r="G12" s="76" t="str">
        <f t="shared" ref="G12:G74" si="3">$G$1&amp;B12</f>
        <v>CH: Boxes in yellow background are mandatory fields and the information and measurements must be completed!</v>
      </c>
      <c r="H12" s="76" t="str">
        <f t="shared" ref="H12:H74" si="4">$H$1&amp;B12</f>
        <v>OTHRT: Boxes in yellow background are mandatory fields and the information and measurements must be completed!</v>
      </c>
    </row>
    <row r="13" spans="1:10" ht="52.35" customHeight="1" x14ac:dyDescent="0.3">
      <c r="A13" s="130" t="str">
        <f t="shared" si="0"/>
        <v>A. General Information</v>
      </c>
      <c r="B13" s="70" t="s">
        <v>12</v>
      </c>
      <c r="C13" s="93" t="str">
        <f t="shared" ref="C13:C75" si="5">$C$1&amp;B13</f>
        <v>FR: A. General Information</v>
      </c>
      <c r="D13" s="93" t="str">
        <f t="shared" si="1"/>
        <v>RU: A. General Information</v>
      </c>
      <c r="E13" s="70" t="s">
        <v>133</v>
      </c>
      <c r="F13" s="93" t="str">
        <f t="shared" si="2"/>
        <v>AR: A. General Information</v>
      </c>
      <c r="G13" s="93" t="str">
        <f t="shared" si="3"/>
        <v>CH: A. General Information</v>
      </c>
      <c r="H13" s="93" t="str">
        <f t="shared" si="4"/>
        <v>OTHRT: A. General Information</v>
      </c>
    </row>
    <row r="14" spans="1:10" ht="46.35" customHeight="1" x14ac:dyDescent="0.3">
      <c r="A14" s="130" t="str">
        <f t="shared" si="0"/>
        <v>Table 1. Codes and General Information</v>
      </c>
      <c r="B14" s="71" t="s">
        <v>13</v>
      </c>
      <c r="C14" s="88" t="str">
        <f t="shared" si="5"/>
        <v>FR: Table 1. Codes and General Information</v>
      </c>
      <c r="D14" s="88" t="str">
        <f t="shared" si="1"/>
        <v>RU: Table 1. Codes and General Information</v>
      </c>
      <c r="E14" s="71" t="s">
        <v>134</v>
      </c>
      <c r="F14" s="88" t="str">
        <f t="shared" si="2"/>
        <v>AR: Table 1. Codes and General Information</v>
      </c>
      <c r="G14" s="88" t="str">
        <f t="shared" si="3"/>
        <v>CH: Table 1. Codes and General Information</v>
      </c>
      <c r="H14" s="88" t="str">
        <f t="shared" si="4"/>
        <v>OTHRT: Table 1. Codes and General Information</v>
      </c>
    </row>
    <row r="15" spans="1:10" ht="33" customHeight="1" x14ac:dyDescent="0.3">
      <c r="A15" s="130" t="str">
        <f t="shared" si="0"/>
        <v>Location</v>
      </c>
      <c r="B15" s="72" t="s">
        <v>14</v>
      </c>
      <c r="C15" s="94" t="str">
        <f t="shared" si="5"/>
        <v>FR: Location</v>
      </c>
      <c r="D15" s="94" t="str">
        <f t="shared" si="1"/>
        <v>RU: Location</v>
      </c>
      <c r="E15" s="77" t="s">
        <v>135</v>
      </c>
      <c r="F15" s="94" t="str">
        <f t="shared" si="2"/>
        <v>AR: Location</v>
      </c>
      <c r="G15" s="94" t="str">
        <f t="shared" si="3"/>
        <v>CH: Location</v>
      </c>
      <c r="H15" s="94" t="str">
        <f t="shared" si="4"/>
        <v>OTHRT: Location</v>
      </c>
    </row>
    <row r="16" spans="1:10" ht="30.6" customHeight="1" x14ac:dyDescent="0.3">
      <c r="A16" s="130" t="str">
        <f t="shared" si="0"/>
        <v>Code</v>
      </c>
      <c r="B16" s="95" t="s">
        <v>5</v>
      </c>
      <c r="C16" s="76" t="str">
        <f t="shared" si="5"/>
        <v>FR: Code</v>
      </c>
      <c r="D16" s="76" t="str">
        <f t="shared" si="1"/>
        <v>RU: Code</v>
      </c>
      <c r="E16" s="77" t="s">
        <v>136</v>
      </c>
      <c r="F16" s="76" t="str">
        <f t="shared" si="2"/>
        <v>AR: Code</v>
      </c>
      <c r="G16" s="76" t="str">
        <f t="shared" si="3"/>
        <v>CH: Code</v>
      </c>
      <c r="H16" s="76" t="str">
        <f t="shared" si="4"/>
        <v>OTHRT: Code</v>
      </c>
    </row>
    <row r="17" spans="1:8" ht="36.6" customHeight="1" x14ac:dyDescent="0.3">
      <c r="A17" s="130" t="str">
        <f t="shared" si="0"/>
        <v>Manufacturer</v>
      </c>
      <c r="B17" s="95" t="s">
        <v>15</v>
      </c>
      <c r="C17" s="76" t="str">
        <f t="shared" si="5"/>
        <v>FR: Manufacturer</v>
      </c>
      <c r="D17" s="76" t="str">
        <f t="shared" si="1"/>
        <v>RU: Manufacturer</v>
      </c>
      <c r="E17" s="77" t="s">
        <v>137</v>
      </c>
      <c r="F17" s="76" t="str">
        <f t="shared" si="2"/>
        <v>AR: Manufacturer</v>
      </c>
      <c r="G17" s="76" t="str">
        <f t="shared" si="3"/>
        <v>CH: Manufacturer</v>
      </c>
      <c r="H17" s="76" t="str">
        <f t="shared" si="4"/>
        <v>OTHRT: Manufacturer</v>
      </c>
    </row>
    <row r="18" spans="1:8" ht="35.4" customHeight="1" x14ac:dyDescent="0.3">
      <c r="A18" s="130" t="str">
        <f t="shared" si="0"/>
        <v>Model</v>
      </c>
      <c r="B18" s="95" t="s">
        <v>16</v>
      </c>
      <c r="C18" s="76" t="str">
        <f t="shared" si="5"/>
        <v>FR: Model</v>
      </c>
      <c r="D18" s="76" t="str">
        <f t="shared" si="1"/>
        <v>RU: Model</v>
      </c>
      <c r="E18" s="77" t="s">
        <v>138</v>
      </c>
      <c r="F18" s="76" t="str">
        <f t="shared" si="2"/>
        <v>AR: Model</v>
      </c>
      <c r="G18" s="76" t="str">
        <f t="shared" si="3"/>
        <v>CH: Model</v>
      </c>
      <c r="H18" s="76" t="str">
        <f t="shared" si="4"/>
        <v>OTHRT: Model</v>
      </c>
    </row>
    <row r="19" spans="1:8" ht="32.4" customHeight="1" x14ac:dyDescent="0.3">
      <c r="A19" s="130" t="str">
        <f t="shared" si="0"/>
        <v>Type</v>
      </c>
      <c r="B19" s="95" t="s">
        <v>17</v>
      </c>
      <c r="C19" s="76" t="str">
        <f t="shared" si="5"/>
        <v>FR: Type</v>
      </c>
      <c r="D19" s="76" t="str">
        <f t="shared" si="1"/>
        <v>RU: Type</v>
      </c>
      <c r="E19" s="77" t="s">
        <v>139</v>
      </c>
      <c r="F19" s="76" t="str">
        <f t="shared" si="2"/>
        <v>AR: Type</v>
      </c>
      <c r="G19" s="76" t="str">
        <f t="shared" si="3"/>
        <v>CH: Type</v>
      </c>
      <c r="H19" s="76" t="str">
        <f t="shared" si="4"/>
        <v>OTHRT: Type</v>
      </c>
    </row>
    <row r="20" spans="1:8" ht="45.6" customHeight="1" x14ac:dyDescent="0.3">
      <c r="A20" s="130" t="str">
        <f t="shared" si="0"/>
        <v>Cold-room  Freezer-room Dry Store</v>
      </c>
      <c r="B20" s="96" t="s">
        <v>116</v>
      </c>
      <c r="C20" s="76" t="str">
        <f t="shared" si="5"/>
        <v>FR: Cold-room  Freezer-room Dry Store</v>
      </c>
      <c r="D20" s="76" t="str">
        <f t="shared" si="1"/>
        <v>RU: Cold-room  Freezer-room Dry Store</v>
      </c>
      <c r="E20" s="96" t="s">
        <v>140</v>
      </c>
      <c r="F20" s="76" t="str">
        <f t="shared" si="2"/>
        <v>AR: Cold-room  Freezer-room Dry Store</v>
      </c>
      <c r="G20" s="76" t="str">
        <f t="shared" si="3"/>
        <v>CH: Cold-room  Freezer-room Dry Store</v>
      </c>
      <c r="H20" s="76" t="str">
        <f t="shared" si="4"/>
        <v>OTHRT: Cold-room  Freezer-room Dry Store</v>
      </c>
    </row>
    <row r="21" spans="1:8" ht="42" customHeight="1" x14ac:dyDescent="0.3">
      <c r="A21" s="130" t="str">
        <f t="shared" si="0"/>
        <v>Table 2. Main Dimensions</v>
      </c>
      <c r="B21" s="71" t="s">
        <v>101</v>
      </c>
      <c r="C21" s="88" t="str">
        <f t="shared" si="5"/>
        <v>FR: Table 2. Main Dimensions</v>
      </c>
      <c r="D21" s="88" t="str">
        <f t="shared" si="1"/>
        <v>RU: Table 2. Main Dimensions</v>
      </c>
      <c r="E21" s="71" t="s">
        <v>141</v>
      </c>
      <c r="F21" s="88" t="str">
        <f t="shared" si="2"/>
        <v>AR: Table 2. Main Dimensions</v>
      </c>
      <c r="G21" s="88" t="str">
        <f t="shared" si="3"/>
        <v>CH: Table 2. Main Dimensions</v>
      </c>
      <c r="H21" s="88" t="str">
        <f t="shared" si="4"/>
        <v>OTHRT: Table 2. Main Dimensions</v>
      </c>
    </row>
    <row r="22" spans="1:8" ht="28.8" x14ac:dyDescent="0.3">
      <c r="A22" s="130" t="str">
        <f t="shared" si="0"/>
        <v>Room measurements</v>
      </c>
      <c r="B22" s="97" t="s">
        <v>18</v>
      </c>
      <c r="C22" s="98" t="str">
        <f t="shared" si="5"/>
        <v>FR: Room measurements</v>
      </c>
      <c r="D22" s="98" t="str">
        <f t="shared" si="1"/>
        <v>RU: Room measurements</v>
      </c>
      <c r="E22" s="97" t="s">
        <v>142</v>
      </c>
      <c r="F22" s="98" t="str">
        <f t="shared" si="2"/>
        <v>AR: Room measurements</v>
      </c>
      <c r="G22" s="98" t="str">
        <f t="shared" si="3"/>
        <v>CH: Room measurements</v>
      </c>
      <c r="H22" s="98" t="str">
        <f t="shared" si="4"/>
        <v>OTHRT: Room measurements</v>
      </c>
    </row>
    <row r="23" spans="1:8" ht="24" customHeight="1" x14ac:dyDescent="0.3">
      <c r="A23" s="130" t="str">
        <f t="shared" si="0"/>
        <v>Front measurement (f)</v>
      </c>
      <c r="B23" s="95" t="s">
        <v>123</v>
      </c>
      <c r="C23" s="95" t="str">
        <f>$C$1&amp;B23</f>
        <v>FR: Front measurement (f)</v>
      </c>
      <c r="D23" s="99" t="str">
        <f t="shared" si="1"/>
        <v>RU: Front measurement (f)</v>
      </c>
      <c r="E23" s="95" t="s">
        <v>143</v>
      </c>
      <c r="F23" s="99" t="str">
        <f t="shared" ref="F23" si="6">$F$1&amp;B23</f>
        <v>AR: Front measurement (f)</v>
      </c>
      <c r="G23" s="99" t="str">
        <f t="shared" ref="G23" si="7">$G$1&amp;B23</f>
        <v>CH: Front measurement (f)</v>
      </c>
      <c r="H23" s="99" t="str">
        <f t="shared" ref="H23" si="8">$H$1&amp;B23</f>
        <v>OTHRT: Front measurement (f)</v>
      </c>
    </row>
    <row r="24" spans="1:8" ht="15.6" x14ac:dyDescent="0.3">
      <c r="A24" s="130" t="str">
        <f t="shared" si="0"/>
        <v>Side measurement (s)</v>
      </c>
      <c r="B24" s="100" t="s">
        <v>128</v>
      </c>
      <c r="C24" s="95" t="str">
        <f>$C$1&amp;B24</f>
        <v>FR: Side measurement (s)</v>
      </c>
      <c r="D24" s="99" t="str">
        <f t="shared" ref="D24" si="9">$D$1&amp;B24</f>
        <v>RU: Side measurement (s)</v>
      </c>
      <c r="E24" s="100" t="s">
        <v>144</v>
      </c>
      <c r="F24" s="99" t="str">
        <f t="shared" ref="F24" si="10">$F$1&amp;B24</f>
        <v>AR: Side measurement (s)</v>
      </c>
      <c r="G24" s="99" t="str">
        <f t="shared" ref="G24" si="11">$G$1&amp;B24</f>
        <v>CH: Side measurement (s)</v>
      </c>
      <c r="H24" s="99" t="str">
        <f t="shared" ref="H24" si="12">$H$1&amp;B24</f>
        <v>OTHRT: Side measurement (s)</v>
      </c>
    </row>
    <row r="25" spans="1:8" ht="15.6" x14ac:dyDescent="0.3">
      <c r="A25" s="130" t="str">
        <f t="shared" si="0"/>
        <v>Height (H)</v>
      </c>
      <c r="B25" s="100" t="s">
        <v>56</v>
      </c>
      <c r="C25" s="95" t="str">
        <f>$C$1&amp;B25</f>
        <v>FR: Height (H)</v>
      </c>
      <c r="D25" s="99" t="str">
        <f t="shared" ref="D25" si="13">$D$1&amp;B25</f>
        <v>RU: Height (H)</v>
      </c>
      <c r="E25" s="100" t="s">
        <v>145</v>
      </c>
      <c r="F25" s="99" t="str">
        <f t="shared" ref="F25" si="14">$F$1&amp;B25</f>
        <v>AR: Height (H)</v>
      </c>
      <c r="G25" s="99" t="str">
        <f t="shared" ref="G25" si="15">$G$1&amp;B25</f>
        <v>CH: Height (H)</v>
      </c>
      <c r="H25" s="99" t="str">
        <f t="shared" ref="H25" si="16">$H$1&amp;B25</f>
        <v>OTHRT: Height (H)</v>
      </c>
    </row>
    <row r="26" spans="1:8" ht="31.2" x14ac:dyDescent="0.3">
      <c r="A26" s="130" t="str">
        <f t="shared" si="0"/>
        <v>Inside Dimensions</v>
      </c>
      <c r="B26" s="101" t="s">
        <v>19</v>
      </c>
      <c r="C26" s="102" t="str">
        <f>$C$1&amp;B26</f>
        <v>FR: Inside Dimensions</v>
      </c>
      <c r="D26" s="103" t="str">
        <f t="shared" ref="D26" si="17">$D$1&amp;B26</f>
        <v>RU: Inside Dimensions</v>
      </c>
      <c r="E26" s="101" t="s">
        <v>146</v>
      </c>
      <c r="F26" s="103" t="str">
        <f t="shared" ref="F26" si="18">$F$1&amp;B26</f>
        <v>AR: Inside Dimensions</v>
      </c>
      <c r="G26" s="103" t="str">
        <f t="shared" ref="G26" si="19">$G$1&amp;B26</f>
        <v>CH: Inside Dimensions</v>
      </c>
      <c r="H26" s="103" t="str">
        <f t="shared" ref="H26" si="20">$H$1&amp;B26</f>
        <v>OTHRT: Inside Dimensions</v>
      </c>
    </row>
    <row r="27" spans="1:8" ht="30" customHeight="1" x14ac:dyDescent="0.3">
      <c r="A27" s="130" t="str">
        <f t="shared" si="0"/>
        <v>(Circle one)</v>
      </c>
      <c r="B27" s="104" t="s">
        <v>115</v>
      </c>
      <c r="C27" s="76" t="str">
        <f t="shared" si="5"/>
        <v>FR: (Circle one)</v>
      </c>
      <c r="D27" s="76" t="str">
        <f t="shared" si="1"/>
        <v>RU: (Circle one)</v>
      </c>
      <c r="E27" s="104" t="s">
        <v>147</v>
      </c>
      <c r="F27" s="76" t="str">
        <f t="shared" si="2"/>
        <v>AR: (Circle one)</v>
      </c>
      <c r="G27" s="76" t="str">
        <f t="shared" si="3"/>
        <v>CH: (Circle one)</v>
      </c>
      <c r="H27" s="76" t="str">
        <f t="shared" si="4"/>
        <v>OTHRT: (Circle one)</v>
      </c>
    </row>
    <row r="28" spans="1:8" ht="30" hidden="1" customHeight="1" x14ac:dyDescent="0.3">
      <c r="A28" s="130">
        <f t="shared" si="0"/>
        <v>0</v>
      </c>
      <c r="B28" s="69"/>
      <c r="C28" s="76" t="str">
        <f t="shared" si="5"/>
        <v xml:space="preserve">FR: </v>
      </c>
      <c r="D28" s="76" t="str">
        <f t="shared" si="1"/>
        <v xml:space="preserve">RU: </v>
      </c>
      <c r="E28" s="77"/>
      <c r="F28" s="76" t="str">
        <f t="shared" si="2"/>
        <v xml:space="preserve">AR: </v>
      </c>
      <c r="G28" s="76" t="str">
        <f t="shared" si="3"/>
        <v xml:space="preserve">CH: </v>
      </c>
      <c r="H28" s="76" t="str">
        <f t="shared" si="4"/>
        <v xml:space="preserve">OTHRT: </v>
      </c>
    </row>
    <row r="29" spans="1:8" ht="30" customHeight="1" x14ac:dyDescent="0.3">
      <c r="A29" s="130" t="str">
        <f t="shared" si="0"/>
        <v>H</v>
      </c>
      <c r="B29" s="105" t="s">
        <v>108</v>
      </c>
      <c r="C29" s="105" t="str">
        <f t="shared" si="5"/>
        <v>FR: H</v>
      </c>
      <c r="D29" s="105" t="str">
        <f t="shared" si="1"/>
        <v>RU: H</v>
      </c>
      <c r="E29" s="105" t="s">
        <v>108</v>
      </c>
      <c r="F29" s="105" t="str">
        <f t="shared" si="2"/>
        <v>AR: H</v>
      </c>
      <c r="G29" s="105" t="str">
        <f t="shared" si="3"/>
        <v>CH: H</v>
      </c>
      <c r="H29" s="105" t="str">
        <f t="shared" si="4"/>
        <v>OTHRT: H</v>
      </c>
    </row>
    <row r="30" spans="1:8" ht="30" customHeight="1" x14ac:dyDescent="0.3">
      <c r="A30" s="130" t="str">
        <f t="shared" si="0"/>
        <v>s</v>
      </c>
      <c r="B30" s="105" t="s">
        <v>124</v>
      </c>
      <c r="C30" s="105" t="str">
        <f t="shared" si="5"/>
        <v>FR: s</v>
      </c>
      <c r="D30" s="105" t="str">
        <f t="shared" si="1"/>
        <v>RU: s</v>
      </c>
      <c r="E30" s="105" t="s">
        <v>110</v>
      </c>
      <c r="F30" s="105" t="str">
        <f t="shared" si="2"/>
        <v>AR: s</v>
      </c>
      <c r="G30" s="105" t="str">
        <f t="shared" si="3"/>
        <v>CH: s</v>
      </c>
      <c r="H30" s="105" t="str">
        <f t="shared" si="4"/>
        <v>OTHRT: s</v>
      </c>
    </row>
    <row r="31" spans="1:8" ht="30" customHeight="1" x14ac:dyDescent="0.3">
      <c r="A31" s="130" t="str">
        <f t="shared" si="0"/>
        <v>f</v>
      </c>
      <c r="B31" s="105" t="s">
        <v>125</v>
      </c>
      <c r="C31" s="105" t="str">
        <f t="shared" si="5"/>
        <v>FR: f</v>
      </c>
      <c r="D31" s="105" t="str">
        <f t="shared" si="1"/>
        <v>RU: f</v>
      </c>
      <c r="E31" s="105" t="s">
        <v>109</v>
      </c>
      <c r="F31" s="105" t="str">
        <f t="shared" si="2"/>
        <v>AR: f</v>
      </c>
      <c r="G31" s="105" t="str">
        <f t="shared" si="3"/>
        <v>CH: f</v>
      </c>
      <c r="H31" s="105" t="str">
        <f t="shared" si="4"/>
        <v>OTHRT: f</v>
      </c>
    </row>
    <row r="32" spans="1:8" ht="30" hidden="1" customHeight="1" x14ac:dyDescent="0.3">
      <c r="A32" s="130">
        <f t="shared" si="0"/>
        <v>0</v>
      </c>
      <c r="B32" s="69"/>
      <c r="C32" s="76" t="str">
        <f t="shared" si="5"/>
        <v xml:space="preserve">FR: </v>
      </c>
      <c r="D32" s="76" t="str">
        <f t="shared" si="1"/>
        <v xml:space="preserve">RU: </v>
      </c>
      <c r="E32" s="77"/>
      <c r="F32" s="76" t="str">
        <f t="shared" si="2"/>
        <v xml:space="preserve">AR: </v>
      </c>
      <c r="G32" s="76" t="str">
        <f t="shared" si="3"/>
        <v xml:space="preserve">CH: </v>
      </c>
      <c r="H32" s="76" t="str">
        <f t="shared" si="4"/>
        <v xml:space="preserve">OTHRT: </v>
      </c>
    </row>
    <row r="33" spans="1:8" ht="30" hidden="1" customHeight="1" x14ac:dyDescent="0.3">
      <c r="A33" s="130">
        <f t="shared" si="0"/>
        <v>0</v>
      </c>
      <c r="B33" s="69"/>
      <c r="C33" s="76" t="str">
        <f t="shared" si="5"/>
        <v xml:space="preserve">FR: </v>
      </c>
      <c r="D33" s="76" t="str">
        <f t="shared" si="1"/>
        <v xml:space="preserve">RU: </v>
      </c>
      <c r="E33" s="77"/>
      <c r="F33" s="76" t="str">
        <f t="shared" si="2"/>
        <v xml:space="preserve">AR: </v>
      </c>
      <c r="G33" s="76" t="str">
        <f t="shared" si="3"/>
        <v xml:space="preserve">CH: </v>
      </c>
      <c r="H33" s="76" t="str">
        <f t="shared" si="4"/>
        <v xml:space="preserve">OTHRT: </v>
      </c>
    </row>
    <row r="34" spans="1:8" ht="30" hidden="1" customHeight="1" x14ac:dyDescent="0.3">
      <c r="A34" s="130">
        <f t="shared" si="0"/>
        <v>0</v>
      </c>
      <c r="B34" s="69"/>
      <c r="C34" s="76" t="str">
        <f t="shared" si="5"/>
        <v xml:space="preserve">FR: </v>
      </c>
      <c r="D34" s="76" t="str">
        <f t="shared" si="1"/>
        <v xml:space="preserve">RU: </v>
      </c>
      <c r="E34" s="77"/>
      <c r="F34" s="76" t="str">
        <f t="shared" si="2"/>
        <v xml:space="preserve">AR: </v>
      </c>
      <c r="G34" s="76" t="str">
        <f t="shared" si="3"/>
        <v xml:space="preserve">CH: </v>
      </c>
      <c r="H34" s="76" t="str">
        <f t="shared" si="4"/>
        <v xml:space="preserve">OTHRT: </v>
      </c>
    </row>
    <row r="35" spans="1:8" ht="30" hidden="1" customHeight="1" x14ac:dyDescent="0.3">
      <c r="A35" s="130">
        <f t="shared" si="0"/>
        <v>0</v>
      </c>
      <c r="B35" s="69"/>
      <c r="C35" s="76" t="str">
        <f t="shared" si="5"/>
        <v xml:space="preserve">FR: </v>
      </c>
      <c r="D35" s="76" t="str">
        <f t="shared" si="1"/>
        <v xml:space="preserve">RU: </v>
      </c>
      <c r="E35" s="77"/>
      <c r="F35" s="76" t="str">
        <f t="shared" si="2"/>
        <v xml:space="preserve">AR: </v>
      </c>
      <c r="G35" s="76" t="str">
        <f t="shared" si="3"/>
        <v xml:space="preserve">CH: </v>
      </c>
      <c r="H35" s="76" t="str">
        <f t="shared" si="4"/>
        <v xml:space="preserve">OTHRT: </v>
      </c>
    </row>
    <row r="36" spans="1:8" ht="30" hidden="1" customHeight="1" x14ac:dyDescent="0.3">
      <c r="A36" s="130">
        <f t="shared" si="0"/>
        <v>0</v>
      </c>
      <c r="B36" s="69"/>
      <c r="C36" s="76" t="str">
        <f t="shared" si="5"/>
        <v xml:space="preserve">FR: </v>
      </c>
      <c r="D36" s="76" t="str">
        <f t="shared" si="1"/>
        <v xml:space="preserve">RU: </v>
      </c>
      <c r="E36" s="77"/>
      <c r="F36" s="76" t="str">
        <f t="shared" si="2"/>
        <v xml:space="preserve">AR: </v>
      </c>
      <c r="G36" s="76" t="str">
        <f t="shared" si="3"/>
        <v xml:space="preserve">CH: </v>
      </c>
      <c r="H36" s="76" t="str">
        <f t="shared" si="4"/>
        <v xml:space="preserve">OTHRT: </v>
      </c>
    </row>
    <row r="37" spans="1:8" ht="30" hidden="1" customHeight="1" x14ac:dyDescent="0.3">
      <c r="A37" s="130">
        <f t="shared" si="0"/>
        <v>0</v>
      </c>
      <c r="B37" s="69"/>
      <c r="C37" s="76" t="str">
        <f t="shared" si="5"/>
        <v xml:space="preserve">FR: </v>
      </c>
      <c r="D37" s="76" t="str">
        <f t="shared" si="1"/>
        <v xml:space="preserve">RU: </v>
      </c>
      <c r="E37" s="77"/>
      <c r="F37" s="76" t="str">
        <f t="shared" si="2"/>
        <v xml:space="preserve">AR: </v>
      </c>
      <c r="G37" s="76" t="str">
        <f t="shared" si="3"/>
        <v xml:space="preserve">CH: </v>
      </c>
      <c r="H37" s="76" t="str">
        <f t="shared" si="4"/>
        <v xml:space="preserve">OTHRT: </v>
      </c>
    </row>
    <row r="38" spans="1:8" ht="30" hidden="1" customHeight="1" x14ac:dyDescent="0.3">
      <c r="A38" s="130">
        <f t="shared" si="0"/>
        <v>0</v>
      </c>
      <c r="B38" s="69"/>
      <c r="C38" s="76" t="str">
        <f t="shared" si="5"/>
        <v xml:space="preserve">FR: </v>
      </c>
      <c r="D38" s="76" t="str">
        <f t="shared" si="1"/>
        <v xml:space="preserve">RU: </v>
      </c>
      <c r="E38" s="77"/>
      <c r="F38" s="76" t="str">
        <f t="shared" si="2"/>
        <v xml:space="preserve">AR: </v>
      </c>
      <c r="G38" s="76" t="str">
        <f t="shared" si="3"/>
        <v xml:space="preserve">CH: </v>
      </c>
      <c r="H38" s="76" t="str">
        <f t="shared" si="4"/>
        <v xml:space="preserve">OTHRT: </v>
      </c>
    </row>
    <row r="39" spans="1:8" ht="30" hidden="1" customHeight="1" x14ac:dyDescent="0.3">
      <c r="A39" s="130">
        <f t="shared" si="0"/>
        <v>0</v>
      </c>
      <c r="B39" s="69"/>
      <c r="C39" s="76" t="str">
        <f t="shared" si="5"/>
        <v xml:space="preserve">FR: </v>
      </c>
      <c r="D39" s="76" t="str">
        <f t="shared" si="1"/>
        <v xml:space="preserve">RU: </v>
      </c>
      <c r="E39" s="77"/>
      <c r="F39" s="76" t="str">
        <f t="shared" si="2"/>
        <v xml:space="preserve">AR: </v>
      </c>
      <c r="G39" s="76" t="str">
        <f t="shared" si="3"/>
        <v xml:space="preserve">CH: </v>
      </c>
      <c r="H39" s="76" t="str">
        <f t="shared" si="4"/>
        <v xml:space="preserve">OTHRT: </v>
      </c>
    </row>
    <row r="40" spans="1:8" ht="30" hidden="1" customHeight="1" x14ac:dyDescent="0.3">
      <c r="A40" s="130">
        <f t="shared" si="0"/>
        <v>0</v>
      </c>
      <c r="B40" s="69"/>
      <c r="C40" s="76" t="str">
        <f t="shared" si="5"/>
        <v xml:space="preserve">FR: </v>
      </c>
      <c r="D40" s="76" t="str">
        <f t="shared" si="1"/>
        <v xml:space="preserve">RU: </v>
      </c>
      <c r="E40" s="77"/>
      <c r="F40" s="76" t="str">
        <f t="shared" si="2"/>
        <v xml:space="preserve">AR: </v>
      </c>
      <c r="G40" s="76" t="str">
        <f t="shared" si="3"/>
        <v xml:space="preserve">CH: </v>
      </c>
      <c r="H40" s="76" t="str">
        <f t="shared" si="4"/>
        <v xml:space="preserve">OTHRT: </v>
      </c>
    </row>
    <row r="41" spans="1:8" ht="30" hidden="1" customHeight="1" x14ac:dyDescent="0.3">
      <c r="A41" s="130">
        <f t="shared" si="0"/>
        <v>0</v>
      </c>
      <c r="B41" s="69"/>
      <c r="C41" s="76" t="str">
        <f t="shared" si="5"/>
        <v xml:space="preserve">FR: </v>
      </c>
      <c r="D41" s="76" t="str">
        <f t="shared" si="1"/>
        <v xml:space="preserve">RU: </v>
      </c>
      <c r="E41" s="77"/>
      <c r="F41" s="76" t="str">
        <f t="shared" si="2"/>
        <v xml:space="preserve">AR: </v>
      </c>
      <c r="G41" s="76" t="str">
        <f t="shared" si="3"/>
        <v xml:space="preserve">CH: </v>
      </c>
      <c r="H41" s="76" t="str">
        <f t="shared" si="4"/>
        <v xml:space="preserve">OTHRT: </v>
      </c>
    </row>
    <row r="42" spans="1:8" ht="30" hidden="1" customHeight="1" x14ac:dyDescent="0.3">
      <c r="A42" s="130">
        <f t="shared" si="0"/>
        <v>0</v>
      </c>
      <c r="B42" s="69"/>
      <c r="C42" s="76" t="str">
        <f t="shared" si="5"/>
        <v xml:space="preserve">FR: </v>
      </c>
      <c r="D42" s="76" t="str">
        <f t="shared" si="1"/>
        <v xml:space="preserve">RU: </v>
      </c>
      <c r="E42" s="77"/>
      <c r="F42" s="76" t="str">
        <f t="shared" si="2"/>
        <v xml:space="preserve">AR: </v>
      </c>
      <c r="G42" s="76" t="str">
        <f t="shared" si="3"/>
        <v xml:space="preserve">CH: </v>
      </c>
      <c r="H42" s="76" t="str">
        <f t="shared" si="4"/>
        <v xml:space="preserve">OTHRT: </v>
      </c>
    </row>
    <row r="43" spans="1:8" ht="30" hidden="1" customHeight="1" x14ac:dyDescent="0.3">
      <c r="A43" s="130">
        <f t="shared" si="0"/>
        <v>0</v>
      </c>
      <c r="B43" s="69"/>
      <c r="C43" s="76" t="str">
        <f t="shared" si="5"/>
        <v xml:space="preserve">FR: </v>
      </c>
      <c r="D43" s="76" t="str">
        <f t="shared" si="1"/>
        <v xml:space="preserve">RU: </v>
      </c>
      <c r="E43" s="77"/>
      <c r="F43" s="76" t="str">
        <f t="shared" si="2"/>
        <v xml:space="preserve">AR: </v>
      </c>
      <c r="G43" s="76" t="str">
        <f t="shared" si="3"/>
        <v xml:space="preserve">CH: </v>
      </c>
      <c r="H43" s="76" t="str">
        <f t="shared" si="4"/>
        <v xml:space="preserve">OTHRT: </v>
      </c>
    </row>
    <row r="44" spans="1:8" ht="30" hidden="1" customHeight="1" x14ac:dyDescent="0.3">
      <c r="A44" s="130">
        <f t="shared" si="0"/>
        <v>0</v>
      </c>
      <c r="B44" s="69"/>
      <c r="C44" s="76" t="str">
        <f t="shared" si="5"/>
        <v xml:space="preserve">FR: </v>
      </c>
      <c r="D44" s="76" t="str">
        <f t="shared" si="1"/>
        <v xml:space="preserve">RU: </v>
      </c>
      <c r="E44" s="77"/>
      <c r="F44" s="76" t="str">
        <f t="shared" si="2"/>
        <v xml:space="preserve">AR: </v>
      </c>
      <c r="G44" s="76" t="str">
        <f t="shared" si="3"/>
        <v xml:space="preserve">CH: </v>
      </c>
      <c r="H44" s="76" t="str">
        <f t="shared" si="4"/>
        <v xml:space="preserve">OTHRT: </v>
      </c>
    </row>
    <row r="45" spans="1:8" ht="30" hidden="1" customHeight="1" x14ac:dyDescent="0.3">
      <c r="A45" s="130">
        <f t="shared" si="0"/>
        <v>0</v>
      </c>
      <c r="B45" s="69"/>
      <c r="C45" s="76" t="str">
        <f t="shared" si="5"/>
        <v xml:space="preserve">FR: </v>
      </c>
      <c r="D45" s="76" t="str">
        <f t="shared" si="1"/>
        <v xml:space="preserve">RU: </v>
      </c>
      <c r="E45" s="77"/>
      <c r="F45" s="76" t="str">
        <f t="shared" si="2"/>
        <v xml:space="preserve">AR: </v>
      </c>
      <c r="G45" s="76" t="str">
        <f t="shared" si="3"/>
        <v xml:space="preserve">CH: </v>
      </c>
      <c r="H45" s="76" t="str">
        <f t="shared" si="4"/>
        <v xml:space="preserve">OTHRT: </v>
      </c>
    </row>
    <row r="46" spans="1:8" ht="30" hidden="1" customHeight="1" x14ac:dyDescent="0.3">
      <c r="A46" s="130">
        <f t="shared" si="0"/>
        <v>0</v>
      </c>
      <c r="B46" s="69"/>
      <c r="C46" s="76" t="str">
        <f t="shared" si="5"/>
        <v xml:space="preserve">FR: </v>
      </c>
      <c r="D46" s="76" t="str">
        <f t="shared" si="1"/>
        <v xml:space="preserve">RU: </v>
      </c>
      <c r="E46" s="77"/>
      <c r="F46" s="76" t="str">
        <f t="shared" si="2"/>
        <v xml:space="preserve">AR: </v>
      </c>
      <c r="G46" s="76" t="str">
        <f t="shared" si="3"/>
        <v xml:space="preserve">CH: </v>
      </c>
      <c r="H46" s="76" t="str">
        <f t="shared" si="4"/>
        <v xml:space="preserve">OTHRT: </v>
      </c>
    </row>
    <row r="47" spans="1:8" ht="30" hidden="1" customHeight="1" x14ac:dyDescent="0.3">
      <c r="A47" s="130">
        <f t="shared" si="0"/>
        <v>0</v>
      </c>
      <c r="B47" s="69"/>
      <c r="C47" s="76" t="str">
        <f t="shared" si="5"/>
        <v xml:space="preserve">FR: </v>
      </c>
      <c r="D47" s="76" t="str">
        <f t="shared" si="1"/>
        <v xml:space="preserve">RU: </v>
      </c>
      <c r="E47" s="77"/>
      <c r="F47" s="76" t="str">
        <f t="shared" si="2"/>
        <v xml:space="preserve">AR: </v>
      </c>
      <c r="G47" s="76" t="str">
        <f t="shared" si="3"/>
        <v xml:space="preserve">CH: </v>
      </c>
      <c r="H47" s="76" t="str">
        <f t="shared" si="4"/>
        <v xml:space="preserve">OTHRT: </v>
      </c>
    </row>
    <row r="48" spans="1:8" ht="30" hidden="1" customHeight="1" x14ac:dyDescent="0.3">
      <c r="A48" s="130">
        <f t="shared" si="0"/>
        <v>0</v>
      </c>
      <c r="B48" s="69"/>
      <c r="C48" s="76" t="str">
        <f t="shared" si="5"/>
        <v xml:space="preserve">FR: </v>
      </c>
      <c r="D48" s="76" t="str">
        <f t="shared" si="1"/>
        <v xml:space="preserve">RU: </v>
      </c>
      <c r="E48" s="77"/>
      <c r="F48" s="76" t="str">
        <f t="shared" si="2"/>
        <v xml:space="preserve">AR: </v>
      </c>
      <c r="G48" s="76" t="str">
        <f t="shared" si="3"/>
        <v xml:space="preserve">CH: </v>
      </c>
      <c r="H48" s="76" t="str">
        <f t="shared" si="4"/>
        <v xml:space="preserve">OTHRT: </v>
      </c>
    </row>
    <row r="49" spans="1:8" ht="30" hidden="1" customHeight="1" x14ac:dyDescent="0.3">
      <c r="A49" s="130">
        <f t="shared" si="0"/>
        <v>0</v>
      </c>
      <c r="B49" s="69"/>
      <c r="C49" s="76" t="str">
        <f t="shared" si="5"/>
        <v xml:space="preserve">FR: </v>
      </c>
      <c r="D49" s="76" t="str">
        <f t="shared" si="1"/>
        <v xml:space="preserve">RU: </v>
      </c>
      <c r="E49" s="77"/>
      <c r="F49" s="76" t="str">
        <f t="shared" si="2"/>
        <v xml:space="preserve">AR: </v>
      </c>
      <c r="G49" s="76" t="str">
        <f t="shared" si="3"/>
        <v xml:space="preserve">CH: </v>
      </c>
      <c r="H49" s="76" t="str">
        <f t="shared" si="4"/>
        <v xml:space="preserve">OTHRT: </v>
      </c>
    </row>
    <row r="50" spans="1:8" ht="30" hidden="1" customHeight="1" x14ac:dyDescent="0.3">
      <c r="A50" s="130">
        <f t="shared" si="0"/>
        <v>0</v>
      </c>
      <c r="B50" s="69"/>
      <c r="C50" s="76" t="str">
        <f t="shared" si="5"/>
        <v xml:space="preserve">FR: </v>
      </c>
      <c r="D50" s="76" t="str">
        <f t="shared" si="1"/>
        <v xml:space="preserve">RU: </v>
      </c>
      <c r="E50" s="77"/>
      <c r="F50" s="76" t="str">
        <f t="shared" si="2"/>
        <v xml:space="preserve">AR: </v>
      </c>
      <c r="G50" s="76" t="str">
        <f t="shared" si="3"/>
        <v xml:space="preserve">CH: </v>
      </c>
      <c r="H50" s="76" t="str">
        <f t="shared" si="4"/>
        <v xml:space="preserve">OTHRT: </v>
      </c>
    </row>
    <row r="51" spans="1:8" ht="30" hidden="1" customHeight="1" x14ac:dyDescent="0.3">
      <c r="A51" s="130">
        <f t="shared" si="0"/>
        <v>0</v>
      </c>
      <c r="B51" s="69"/>
      <c r="C51" s="76" t="str">
        <f t="shared" si="5"/>
        <v xml:space="preserve">FR: </v>
      </c>
      <c r="D51" s="76" t="str">
        <f t="shared" si="1"/>
        <v xml:space="preserve">RU: </v>
      </c>
      <c r="E51" s="77"/>
      <c r="F51" s="76" t="str">
        <f t="shared" si="2"/>
        <v xml:space="preserve">AR: </v>
      </c>
      <c r="G51" s="76" t="str">
        <f t="shared" si="3"/>
        <v xml:space="preserve">CH: </v>
      </c>
      <c r="H51" s="76" t="str">
        <f t="shared" si="4"/>
        <v xml:space="preserve">OTHRT: </v>
      </c>
    </row>
    <row r="52" spans="1:8" ht="30" hidden="1" customHeight="1" x14ac:dyDescent="0.3">
      <c r="A52" s="130">
        <f t="shared" si="0"/>
        <v>0</v>
      </c>
      <c r="B52" s="69"/>
      <c r="C52" s="76" t="str">
        <f t="shared" si="5"/>
        <v xml:space="preserve">FR: </v>
      </c>
      <c r="D52" s="76" t="str">
        <f t="shared" si="1"/>
        <v xml:space="preserve">RU: </v>
      </c>
      <c r="E52" s="77"/>
      <c r="F52" s="76" t="str">
        <f t="shared" si="2"/>
        <v xml:space="preserve">AR: </v>
      </c>
      <c r="G52" s="76" t="str">
        <f t="shared" si="3"/>
        <v xml:space="preserve">CH: </v>
      </c>
      <c r="H52" s="76" t="str">
        <f t="shared" si="4"/>
        <v xml:space="preserve">OTHRT: </v>
      </c>
    </row>
    <row r="53" spans="1:8" ht="30" hidden="1" customHeight="1" x14ac:dyDescent="0.3">
      <c r="A53" s="130">
        <f t="shared" si="0"/>
        <v>0</v>
      </c>
      <c r="B53" s="69"/>
      <c r="C53" s="76" t="str">
        <f t="shared" si="5"/>
        <v xml:space="preserve">FR: </v>
      </c>
      <c r="D53" s="76" t="str">
        <f t="shared" si="1"/>
        <v xml:space="preserve">RU: </v>
      </c>
      <c r="E53" s="77"/>
      <c r="F53" s="76" t="str">
        <f t="shared" si="2"/>
        <v xml:space="preserve">AR: </v>
      </c>
      <c r="G53" s="76" t="str">
        <f t="shared" si="3"/>
        <v xml:space="preserve">CH: </v>
      </c>
      <c r="H53" s="76" t="str">
        <f t="shared" si="4"/>
        <v xml:space="preserve">OTHRT: </v>
      </c>
    </row>
    <row r="54" spans="1:8" ht="30" hidden="1" customHeight="1" x14ac:dyDescent="0.3">
      <c r="A54" s="130">
        <f t="shared" si="0"/>
        <v>0</v>
      </c>
      <c r="B54" s="69"/>
      <c r="C54" s="76" t="str">
        <f t="shared" si="5"/>
        <v xml:space="preserve">FR: </v>
      </c>
      <c r="D54" s="76" t="str">
        <f t="shared" si="1"/>
        <v xml:space="preserve">RU: </v>
      </c>
      <c r="E54" s="77"/>
      <c r="F54" s="76" t="str">
        <f t="shared" si="2"/>
        <v xml:space="preserve">AR: </v>
      </c>
      <c r="G54" s="76" t="str">
        <f t="shared" si="3"/>
        <v xml:space="preserve">CH: </v>
      </c>
      <c r="H54" s="76" t="str">
        <f t="shared" si="4"/>
        <v xml:space="preserve">OTHRT: </v>
      </c>
    </row>
    <row r="55" spans="1:8" ht="30" hidden="1" customHeight="1" x14ac:dyDescent="0.3">
      <c r="A55" s="130">
        <f t="shared" si="0"/>
        <v>0</v>
      </c>
      <c r="B55" s="69"/>
      <c r="C55" s="76" t="str">
        <f t="shared" si="5"/>
        <v xml:space="preserve">FR: </v>
      </c>
      <c r="D55" s="76" t="str">
        <f t="shared" si="1"/>
        <v xml:space="preserve">RU: </v>
      </c>
      <c r="E55" s="77"/>
      <c r="F55" s="76" t="str">
        <f t="shared" si="2"/>
        <v xml:space="preserve">AR: </v>
      </c>
      <c r="G55" s="76" t="str">
        <f t="shared" si="3"/>
        <v xml:space="preserve">CH: </v>
      </c>
      <c r="H55" s="76" t="str">
        <f t="shared" si="4"/>
        <v xml:space="preserve">OTHRT: </v>
      </c>
    </row>
    <row r="56" spans="1:8" ht="30" hidden="1" customHeight="1" x14ac:dyDescent="0.3">
      <c r="A56" s="130">
        <f t="shared" si="0"/>
        <v>0</v>
      </c>
      <c r="B56" s="69"/>
      <c r="C56" s="76" t="str">
        <f t="shared" si="5"/>
        <v xml:space="preserve">FR: </v>
      </c>
      <c r="D56" s="76" t="str">
        <f t="shared" si="1"/>
        <v xml:space="preserve">RU: </v>
      </c>
      <c r="E56" s="77"/>
      <c r="F56" s="76" t="str">
        <f t="shared" si="2"/>
        <v xml:space="preserve">AR: </v>
      </c>
      <c r="G56" s="76" t="str">
        <f t="shared" si="3"/>
        <v xml:space="preserve">CH: </v>
      </c>
      <c r="H56" s="76" t="str">
        <f t="shared" si="4"/>
        <v xml:space="preserve">OTHRT: </v>
      </c>
    </row>
    <row r="57" spans="1:8" ht="30" hidden="1" customHeight="1" x14ac:dyDescent="0.3">
      <c r="A57" s="130">
        <f t="shared" si="0"/>
        <v>0</v>
      </c>
      <c r="B57" s="69"/>
      <c r="C57" s="76" t="str">
        <f t="shared" si="5"/>
        <v xml:space="preserve">FR: </v>
      </c>
      <c r="D57" s="76" t="str">
        <f t="shared" si="1"/>
        <v xml:space="preserve">RU: </v>
      </c>
      <c r="E57" s="77"/>
      <c r="F57" s="76" t="str">
        <f t="shared" si="2"/>
        <v xml:space="preserve">AR: </v>
      </c>
      <c r="G57" s="76" t="str">
        <f t="shared" si="3"/>
        <v xml:space="preserve">CH: </v>
      </c>
      <c r="H57" s="76" t="str">
        <f t="shared" si="4"/>
        <v xml:space="preserve">OTHRT: </v>
      </c>
    </row>
    <row r="58" spans="1:8" ht="30" hidden="1" customHeight="1" x14ac:dyDescent="0.3">
      <c r="A58" s="130">
        <f t="shared" si="0"/>
        <v>0</v>
      </c>
      <c r="B58" s="69"/>
      <c r="C58" s="76" t="str">
        <f t="shared" si="5"/>
        <v xml:space="preserve">FR: </v>
      </c>
      <c r="D58" s="76" t="str">
        <f t="shared" si="1"/>
        <v xml:space="preserve">RU: </v>
      </c>
      <c r="E58" s="77"/>
      <c r="F58" s="76" t="str">
        <f t="shared" si="2"/>
        <v xml:space="preserve">AR: </v>
      </c>
      <c r="G58" s="76" t="str">
        <f t="shared" si="3"/>
        <v xml:space="preserve">CH: </v>
      </c>
      <c r="H58" s="76" t="str">
        <f t="shared" si="4"/>
        <v xml:space="preserve">OTHRT: </v>
      </c>
    </row>
    <row r="59" spans="1:8" ht="30" hidden="1" customHeight="1" x14ac:dyDescent="0.3">
      <c r="A59" s="130">
        <f t="shared" si="0"/>
        <v>0</v>
      </c>
      <c r="B59" s="69"/>
      <c r="C59" s="76" t="str">
        <f t="shared" si="5"/>
        <v xml:space="preserve">FR: </v>
      </c>
      <c r="D59" s="76" t="str">
        <f t="shared" si="1"/>
        <v xml:space="preserve">RU: </v>
      </c>
      <c r="E59" s="77"/>
      <c r="F59" s="76" t="str">
        <f t="shared" si="2"/>
        <v xml:space="preserve">AR: </v>
      </c>
      <c r="G59" s="76" t="str">
        <f t="shared" si="3"/>
        <v xml:space="preserve">CH: </v>
      </c>
      <c r="H59" s="76" t="str">
        <f t="shared" si="4"/>
        <v xml:space="preserve">OTHRT: </v>
      </c>
    </row>
    <row r="60" spans="1:8" ht="30" hidden="1" customHeight="1" x14ac:dyDescent="0.3">
      <c r="A60" s="130">
        <f t="shared" si="0"/>
        <v>0</v>
      </c>
      <c r="B60" s="69"/>
      <c r="C60" s="76" t="str">
        <f t="shared" si="5"/>
        <v xml:space="preserve">FR: </v>
      </c>
      <c r="D60" s="76" t="str">
        <f t="shared" si="1"/>
        <v xml:space="preserve">RU: </v>
      </c>
      <c r="E60" s="77"/>
      <c r="F60" s="76" t="str">
        <f t="shared" si="2"/>
        <v xml:space="preserve">AR: </v>
      </c>
      <c r="G60" s="76" t="str">
        <f t="shared" si="3"/>
        <v xml:space="preserve">CH: </v>
      </c>
      <c r="H60" s="76" t="str">
        <f t="shared" si="4"/>
        <v xml:space="preserve">OTHRT: </v>
      </c>
    </row>
    <row r="61" spans="1:8" ht="30" hidden="1" customHeight="1" x14ac:dyDescent="0.3">
      <c r="A61" s="130">
        <f t="shared" si="0"/>
        <v>0</v>
      </c>
      <c r="B61" s="69"/>
      <c r="C61" s="76" t="str">
        <f t="shared" si="5"/>
        <v xml:space="preserve">FR: </v>
      </c>
      <c r="D61" s="76" t="str">
        <f t="shared" si="1"/>
        <v xml:space="preserve">RU: </v>
      </c>
      <c r="E61" s="77"/>
      <c r="F61" s="76" t="str">
        <f t="shared" si="2"/>
        <v xml:space="preserve">AR: </v>
      </c>
      <c r="G61" s="76" t="str">
        <f t="shared" si="3"/>
        <v xml:space="preserve">CH: </v>
      </c>
      <c r="H61" s="76" t="str">
        <f t="shared" si="4"/>
        <v xml:space="preserve">OTHRT: </v>
      </c>
    </row>
    <row r="62" spans="1:8" ht="30" hidden="1" customHeight="1" x14ac:dyDescent="0.3">
      <c r="A62" s="130">
        <f t="shared" si="0"/>
        <v>0</v>
      </c>
      <c r="B62" s="69"/>
      <c r="C62" s="76" t="str">
        <f t="shared" si="5"/>
        <v xml:space="preserve">FR: </v>
      </c>
      <c r="D62" s="76" t="str">
        <f t="shared" si="1"/>
        <v xml:space="preserve">RU: </v>
      </c>
      <c r="E62" s="77"/>
      <c r="F62" s="76" t="str">
        <f t="shared" si="2"/>
        <v xml:space="preserve">AR: </v>
      </c>
      <c r="G62" s="76" t="str">
        <f t="shared" si="3"/>
        <v xml:space="preserve">CH: </v>
      </c>
      <c r="H62" s="76" t="str">
        <f t="shared" si="4"/>
        <v xml:space="preserve">OTHRT: </v>
      </c>
    </row>
    <row r="63" spans="1:8" ht="30" hidden="1" customHeight="1" x14ac:dyDescent="0.3">
      <c r="A63" s="130">
        <f t="shared" si="0"/>
        <v>0</v>
      </c>
      <c r="B63" s="69"/>
      <c r="C63" s="76" t="str">
        <f t="shared" si="5"/>
        <v xml:space="preserve">FR: </v>
      </c>
      <c r="D63" s="76" t="str">
        <f t="shared" si="1"/>
        <v xml:space="preserve">RU: </v>
      </c>
      <c r="E63" s="77"/>
      <c r="F63" s="76" t="str">
        <f t="shared" si="2"/>
        <v xml:space="preserve">AR: </v>
      </c>
      <c r="G63" s="76" t="str">
        <f t="shared" si="3"/>
        <v xml:space="preserve">CH: </v>
      </c>
      <c r="H63" s="76" t="str">
        <f t="shared" si="4"/>
        <v xml:space="preserve">OTHRT: </v>
      </c>
    </row>
    <row r="64" spans="1:8" ht="30" hidden="1" customHeight="1" x14ac:dyDescent="0.3">
      <c r="A64" s="130">
        <f t="shared" si="0"/>
        <v>0</v>
      </c>
      <c r="B64" s="69"/>
      <c r="C64" s="76" t="str">
        <f t="shared" si="5"/>
        <v xml:space="preserve">FR: </v>
      </c>
      <c r="D64" s="76" t="str">
        <f t="shared" si="1"/>
        <v xml:space="preserve">RU: </v>
      </c>
      <c r="E64" s="77"/>
      <c r="F64" s="76" t="str">
        <f t="shared" si="2"/>
        <v xml:space="preserve">AR: </v>
      </c>
      <c r="G64" s="76" t="str">
        <f t="shared" si="3"/>
        <v xml:space="preserve">CH: </v>
      </c>
      <c r="H64" s="76" t="str">
        <f t="shared" si="4"/>
        <v xml:space="preserve">OTHRT: </v>
      </c>
    </row>
    <row r="65" spans="1:8" ht="30" hidden="1" customHeight="1" x14ac:dyDescent="0.3">
      <c r="A65" s="130">
        <f t="shared" si="0"/>
        <v>0</v>
      </c>
      <c r="B65" s="69"/>
      <c r="C65" s="76" t="str">
        <f t="shared" si="5"/>
        <v xml:space="preserve">FR: </v>
      </c>
      <c r="D65" s="76" t="str">
        <f t="shared" si="1"/>
        <v xml:space="preserve">RU: </v>
      </c>
      <c r="E65" s="77"/>
      <c r="F65" s="76" t="str">
        <f t="shared" si="2"/>
        <v xml:space="preserve">AR: </v>
      </c>
      <c r="G65" s="76" t="str">
        <f t="shared" si="3"/>
        <v xml:space="preserve">CH: </v>
      </c>
      <c r="H65" s="76" t="str">
        <f t="shared" si="4"/>
        <v xml:space="preserve">OTHRT: </v>
      </c>
    </row>
    <row r="66" spans="1:8" ht="30" customHeight="1" x14ac:dyDescent="0.3">
      <c r="A66" s="130" t="str">
        <f t="shared" si="0"/>
        <v>Front</v>
      </c>
      <c r="B66" s="77" t="s">
        <v>21</v>
      </c>
      <c r="C66" s="76" t="str">
        <f t="shared" si="5"/>
        <v>FR: Front</v>
      </c>
      <c r="D66" s="76" t="str">
        <f t="shared" si="1"/>
        <v>RU: Front</v>
      </c>
      <c r="E66" s="77" t="s">
        <v>148</v>
      </c>
      <c r="F66" s="76" t="str">
        <f t="shared" si="2"/>
        <v>AR: Front</v>
      </c>
      <c r="G66" s="76" t="str">
        <f t="shared" si="3"/>
        <v>CH: Front</v>
      </c>
      <c r="H66" s="76" t="str">
        <f t="shared" si="4"/>
        <v>OTHRT: Front</v>
      </c>
    </row>
    <row r="67" spans="1:8" ht="78" x14ac:dyDescent="0.3">
      <c r="A67" s="130" t="str">
        <f t="shared" si="0"/>
        <v xml:space="preserve">Front can be any side of the equipment. It is better to choose the front side where the door is mounted.   </v>
      </c>
      <c r="B67" s="77" t="s">
        <v>22</v>
      </c>
      <c r="C67" s="76" t="str">
        <f t="shared" si="5"/>
        <v xml:space="preserve">FR: Front can be any side of the equipment. It is better to choose the front side where the door is mounted.   </v>
      </c>
      <c r="D67" s="76" t="str">
        <f t="shared" si="1"/>
        <v xml:space="preserve">RU: Front can be any side of the equipment. It is better to choose the front side where the door is mounted.   </v>
      </c>
      <c r="E67" s="77" t="s">
        <v>217</v>
      </c>
      <c r="F67" s="76" t="str">
        <f t="shared" si="2"/>
        <v xml:space="preserve">AR: Front can be any side of the equipment. It is better to choose the front side where the door is mounted.   </v>
      </c>
      <c r="G67" s="76" t="str">
        <f t="shared" si="3"/>
        <v xml:space="preserve">CH: Front can be any side of the equipment. It is better to choose the front side where the door is mounted.   </v>
      </c>
      <c r="H67" s="76" t="str">
        <f t="shared" si="4"/>
        <v xml:space="preserve">OTHRT: Front can be any side of the equipment. It is better to choose the front side where the door is mounted.   </v>
      </c>
    </row>
    <row r="68" spans="1:8" ht="57.6" x14ac:dyDescent="0.3">
      <c r="A68" s="130">
        <f t="shared" si="0"/>
        <v>0</v>
      </c>
      <c r="B68" s="69"/>
      <c r="C68" s="76" t="str">
        <f t="shared" si="5"/>
        <v xml:space="preserve">FR: </v>
      </c>
      <c r="D68" s="76" t="str">
        <f t="shared" si="1"/>
        <v xml:space="preserve">RU: </v>
      </c>
      <c r="E68" s="77" t="s">
        <v>149</v>
      </c>
      <c r="F68" s="76" t="str">
        <f t="shared" si="2"/>
        <v xml:space="preserve">AR: </v>
      </c>
      <c r="G68" s="76" t="str">
        <f t="shared" si="3"/>
        <v xml:space="preserve">CH: </v>
      </c>
      <c r="H68" s="76" t="str">
        <f t="shared" si="4"/>
        <v xml:space="preserve">OTHRT: </v>
      </c>
    </row>
    <row r="69" spans="1:8" ht="42" x14ac:dyDescent="0.3">
      <c r="A69" s="130" t="str">
        <f t="shared" si="0"/>
        <v>B. Specific Measurements</v>
      </c>
      <c r="B69" s="74" t="s">
        <v>23</v>
      </c>
      <c r="C69" s="106" t="str">
        <f t="shared" si="5"/>
        <v>FR: B. Specific Measurements</v>
      </c>
      <c r="D69" s="106" t="str">
        <f t="shared" si="1"/>
        <v>RU: B. Specific Measurements</v>
      </c>
      <c r="E69" s="74" t="s">
        <v>150</v>
      </c>
      <c r="F69" s="106" t="str">
        <f t="shared" si="2"/>
        <v>AR: B. Specific Measurements</v>
      </c>
      <c r="G69" s="106" t="str">
        <f t="shared" si="3"/>
        <v>CH: B. Specific Measurements</v>
      </c>
      <c r="H69" s="106" t="str">
        <f t="shared" si="4"/>
        <v>OTHRT: B. Specific Measurements</v>
      </c>
    </row>
    <row r="70" spans="1:8" ht="15.6" x14ac:dyDescent="0.3">
      <c r="A70" s="130">
        <f t="shared" si="0"/>
        <v>0</v>
      </c>
      <c r="B70" s="69"/>
      <c r="C70" s="76" t="str">
        <f t="shared" si="5"/>
        <v xml:space="preserve">FR: </v>
      </c>
      <c r="D70" s="76" t="str">
        <f t="shared" si="1"/>
        <v xml:space="preserve">RU: </v>
      </c>
      <c r="E70" s="77"/>
      <c r="F70" s="76" t="str">
        <f t="shared" si="2"/>
        <v xml:space="preserve">AR: </v>
      </c>
      <c r="G70" s="76" t="str">
        <f t="shared" si="3"/>
        <v xml:space="preserve">CH: </v>
      </c>
      <c r="H70" s="76" t="str">
        <f t="shared" si="4"/>
        <v xml:space="preserve">OTHRT: </v>
      </c>
    </row>
    <row r="71" spans="1:8" ht="30" customHeight="1" x14ac:dyDescent="0.3">
      <c r="A71" s="130" t="str">
        <f t="shared" si="0"/>
        <v>B1. Doors</v>
      </c>
      <c r="B71" s="71" t="s">
        <v>24</v>
      </c>
      <c r="C71" s="107" t="str">
        <f t="shared" si="5"/>
        <v>FR: B1. Doors</v>
      </c>
      <c r="D71" s="107" t="str">
        <f t="shared" si="1"/>
        <v>RU: B1. Doors</v>
      </c>
      <c r="E71" s="71" t="s">
        <v>151</v>
      </c>
      <c r="F71" s="107" t="str">
        <f t="shared" si="2"/>
        <v>AR: B1. Doors</v>
      </c>
      <c r="G71" s="107" t="str">
        <f t="shared" si="3"/>
        <v>CH: B1. Doors</v>
      </c>
      <c r="H71" s="107" t="str">
        <f t="shared" si="4"/>
        <v>OTHRT: B1. Doors</v>
      </c>
    </row>
    <row r="72" spans="1:8" ht="51.6" customHeight="1" x14ac:dyDescent="0.3">
      <c r="A72" s="130" t="str">
        <f t="shared" si="0"/>
        <v>Number, position and dimensions</v>
      </c>
      <c r="B72" s="108" t="s">
        <v>25</v>
      </c>
      <c r="C72" s="76" t="str">
        <f t="shared" si="5"/>
        <v>FR: Number, position and dimensions</v>
      </c>
      <c r="D72" s="76" t="str">
        <f t="shared" si="1"/>
        <v>RU: Number, position and dimensions</v>
      </c>
      <c r="E72" s="108" t="s">
        <v>152</v>
      </c>
      <c r="F72" s="76" t="str">
        <f t="shared" si="2"/>
        <v>AR: Number, position and dimensions</v>
      </c>
      <c r="G72" s="76" t="str">
        <f t="shared" si="3"/>
        <v>CH: Number, position and dimensions</v>
      </c>
      <c r="H72" s="76" t="str">
        <f t="shared" si="4"/>
        <v>OTHRT: Number, position and dimensions</v>
      </c>
    </row>
    <row r="73" spans="1:8" ht="30" hidden="1" customHeight="1" x14ac:dyDescent="0.3">
      <c r="A73" s="130">
        <f t="shared" si="0"/>
        <v>0</v>
      </c>
      <c r="B73" s="69"/>
      <c r="C73" s="76" t="str">
        <f t="shared" si="5"/>
        <v xml:space="preserve">FR: </v>
      </c>
      <c r="D73" s="76" t="str">
        <f t="shared" si="1"/>
        <v xml:space="preserve">RU: </v>
      </c>
      <c r="E73" s="77"/>
      <c r="F73" s="76" t="str">
        <f t="shared" si="2"/>
        <v xml:space="preserve">AR: </v>
      </c>
      <c r="G73" s="76" t="str">
        <f t="shared" si="3"/>
        <v xml:space="preserve">CH: </v>
      </c>
      <c r="H73" s="76" t="str">
        <f t="shared" si="4"/>
        <v xml:space="preserve">OTHRT: </v>
      </c>
    </row>
    <row r="74" spans="1:8" ht="30" hidden="1" customHeight="1" x14ac:dyDescent="0.3">
      <c r="A74" s="130">
        <f t="shared" ref="A74:A137" si="21">IF($A$1="English",B74,IF($A$1="French",C74,IF($A$1="Russian",$D$9,IF($A$1="Spanish",E74,IF($A$1="Arabic",F74,IF($A$1="Chinese",G74,IF($A$1="Other",H74)))))))</f>
        <v>0</v>
      </c>
      <c r="B74" s="69"/>
      <c r="C74" s="76" t="str">
        <f t="shared" si="5"/>
        <v xml:space="preserve">FR: </v>
      </c>
      <c r="D74" s="76" t="str">
        <f t="shared" si="1"/>
        <v xml:space="preserve">RU: </v>
      </c>
      <c r="E74" s="77"/>
      <c r="F74" s="76" t="str">
        <f t="shared" si="2"/>
        <v xml:space="preserve">AR: </v>
      </c>
      <c r="G74" s="76" t="str">
        <f t="shared" si="3"/>
        <v xml:space="preserve">CH: </v>
      </c>
      <c r="H74" s="76" t="str">
        <f t="shared" si="4"/>
        <v xml:space="preserve">OTHRT: </v>
      </c>
    </row>
    <row r="75" spans="1:8" ht="30" hidden="1" customHeight="1" x14ac:dyDescent="0.3">
      <c r="A75" s="130">
        <f t="shared" si="21"/>
        <v>0</v>
      </c>
      <c r="B75" s="69"/>
      <c r="C75" s="76" t="str">
        <f t="shared" si="5"/>
        <v xml:space="preserve">FR: </v>
      </c>
      <c r="D75" s="76" t="str">
        <f t="shared" ref="D75:D138" si="22">$D$1&amp;B75</f>
        <v xml:space="preserve">RU: </v>
      </c>
      <c r="E75" s="77"/>
      <c r="F75" s="76" t="str">
        <f t="shared" ref="F75:F138" si="23">$F$1&amp;B75</f>
        <v xml:space="preserve">AR: </v>
      </c>
      <c r="G75" s="76" t="str">
        <f t="shared" ref="G75:G138" si="24">$G$1&amp;B75</f>
        <v xml:space="preserve">CH: </v>
      </c>
      <c r="H75" s="76" t="str">
        <f t="shared" ref="H75:H138" si="25">$H$1&amp;B75</f>
        <v xml:space="preserve">OTHRT: </v>
      </c>
    </row>
    <row r="76" spans="1:8" ht="30" hidden="1" customHeight="1" x14ac:dyDescent="0.3">
      <c r="A76" s="130">
        <f t="shared" si="21"/>
        <v>0</v>
      </c>
      <c r="B76" s="69"/>
      <c r="C76" s="76" t="str">
        <f t="shared" ref="C76:C139" si="26">$C$1&amp;B76</f>
        <v xml:space="preserve">FR: </v>
      </c>
      <c r="D76" s="76" t="str">
        <f t="shared" si="22"/>
        <v xml:space="preserve">RU: </v>
      </c>
      <c r="E76" s="77"/>
      <c r="F76" s="76" t="str">
        <f t="shared" si="23"/>
        <v xml:space="preserve">AR: </v>
      </c>
      <c r="G76" s="76" t="str">
        <f t="shared" si="24"/>
        <v xml:space="preserve">CH: </v>
      </c>
      <c r="H76" s="76" t="str">
        <f t="shared" si="25"/>
        <v xml:space="preserve">OTHRT: </v>
      </c>
    </row>
    <row r="77" spans="1:8" ht="30" hidden="1" customHeight="1" x14ac:dyDescent="0.3">
      <c r="A77" s="130">
        <f t="shared" si="21"/>
        <v>0</v>
      </c>
      <c r="B77" s="69"/>
      <c r="C77" s="76" t="str">
        <f t="shared" si="26"/>
        <v xml:space="preserve">FR: </v>
      </c>
      <c r="D77" s="76" t="str">
        <f t="shared" si="22"/>
        <v xml:space="preserve">RU: </v>
      </c>
      <c r="E77" s="77"/>
      <c r="F77" s="76" t="str">
        <f t="shared" si="23"/>
        <v xml:space="preserve">AR: </v>
      </c>
      <c r="G77" s="76" t="str">
        <f t="shared" si="24"/>
        <v xml:space="preserve">CH: </v>
      </c>
      <c r="H77" s="76" t="str">
        <f t="shared" si="25"/>
        <v xml:space="preserve">OTHRT: </v>
      </c>
    </row>
    <row r="78" spans="1:8" ht="30" hidden="1" customHeight="1" x14ac:dyDescent="0.3">
      <c r="A78" s="130">
        <f t="shared" si="21"/>
        <v>0</v>
      </c>
      <c r="B78" s="69"/>
      <c r="C78" s="76" t="str">
        <f t="shared" si="26"/>
        <v xml:space="preserve">FR: </v>
      </c>
      <c r="D78" s="76" t="str">
        <f t="shared" si="22"/>
        <v xml:space="preserve">RU: </v>
      </c>
      <c r="E78" s="77"/>
      <c r="F78" s="76" t="str">
        <f t="shared" si="23"/>
        <v xml:space="preserve">AR: </v>
      </c>
      <c r="G78" s="76" t="str">
        <f t="shared" si="24"/>
        <v xml:space="preserve">CH: </v>
      </c>
      <c r="H78" s="76" t="str">
        <f t="shared" si="25"/>
        <v xml:space="preserve">OTHRT: </v>
      </c>
    </row>
    <row r="79" spans="1:8" ht="30" hidden="1" customHeight="1" x14ac:dyDescent="0.3">
      <c r="A79" s="130">
        <f t="shared" si="21"/>
        <v>0</v>
      </c>
      <c r="B79" s="69"/>
      <c r="C79" s="76" t="str">
        <f t="shared" si="26"/>
        <v xml:space="preserve">FR: </v>
      </c>
      <c r="D79" s="76" t="str">
        <f t="shared" si="22"/>
        <v xml:space="preserve">RU: </v>
      </c>
      <c r="E79" s="77"/>
      <c r="F79" s="76" t="str">
        <f t="shared" si="23"/>
        <v xml:space="preserve">AR: </v>
      </c>
      <c r="G79" s="76" t="str">
        <f t="shared" si="24"/>
        <v xml:space="preserve">CH: </v>
      </c>
      <c r="H79" s="76" t="str">
        <f t="shared" si="25"/>
        <v xml:space="preserve">OTHRT: </v>
      </c>
    </row>
    <row r="80" spans="1:8" ht="30" hidden="1" customHeight="1" x14ac:dyDescent="0.3">
      <c r="A80" s="130">
        <f t="shared" si="21"/>
        <v>0</v>
      </c>
      <c r="B80" s="69"/>
      <c r="C80" s="76" t="str">
        <f t="shared" si="26"/>
        <v xml:space="preserve">FR: </v>
      </c>
      <c r="D80" s="76" t="str">
        <f t="shared" si="22"/>
        <v xml:space="preserve">RU: </v>
      </c>
      <c r="E80" s="77"/>
      <c r="F80" s="76" t="str">
        <f t="shared" si="23"/>
        <v xml:space="preserve">AR: </v>
      </c>
      <c r="G80" s="76" t="str">
        <f t="shared" si="24"/>
        <v xml:space="preserve">CH: </v>
      </c>
      <c r="H80" s="76" t="str">
        <f t="shared" si="25"/>
        <v xml:space="preserve">OTHRT: </v>
      </c>
    </row>
    <row r="81" spans="1:8" ht="30" hidden="1" customHeight="1" x14ac:dyDescent="0.3">
      <c r="A81" s="130">
        <f t="shared" si="21"/>
        <v>0</v>
      </c>
      <c r="B81" s="69"/>
      <c r="C81" s="76" t="str">
        <f t="shared" si="26"/>
        <v xml:space="preserve">FR: </v>
      </c>
      <c r="D81" s="76" t="str">
        <f t="shared" si="22"/>
        <v xml:space="preserve">RU: </v>
      </c>
      <c r="E81" s="77"/>
      <c r="F81" s="76" t="str">
        <f t="shared" si="23"/>
        <v xml:space="preserve">AR: </v>
      </c>
      <c r="G81" s="76" t="str">
        <f t="shared" si="24"/>
        <v xml:space="preserve">CH: </v>
      </c>
      <c r="H81" s="76" t="str">
        <f t="shared" si="25"/>
        <v xml:space="preserve">OTHRT: </v>
      </c>
    </row>
    <row r="82" spans="1:8" ht="30" customHeight="1" x14ac:dyDescent="0.3">
      <c r="A82" s="130" t="str">
        <f t="shared" si="21"/>
        <v>Width of the door</v>
      </c>
      <c r="B82" s="109" t="s">
        <v>28</v>
      </c>
      <c r="C82" s="76" t="str">
        <f t="shared" si="26"/>
        <v>FR: Width of the door</v>
      </c>
      <c r="D82" s="76" t="str">
        <f t="shared" si="22"/>
        <v>RU: Width of the door</v>
      </c>
      <c r="E82" s="109" t="s">
        <v>153</v>
      </c>
      <c r="F82" s="76" t="str">
        <f t="shared" si="23"/>
        <v>AR: Width of the door</v>
      </c>
      <c r="G82" s="76" t="str">
        <f t="shared" si="24"/>
        <v>CH: Width of the door</v>
      </c>
      <c r="H82" s="76" t="str">
        <f t="shared" si="25"/>
        <v>OTHRT: Width of the door</v>
      </c>
    </row>
    <row r="83" spans="1:8" ht="30" customHeight="1" x14ac:dyDescent="0.3">
      <c r="A83" s="130" t="str">
        <f t="shared" si="21"/>
        <v>Height of the door</v>
      </c>
      <c r="B83" s="110" t="s">
        <v>42</v>
      </c>
      <c r="C83" s="76" t="str">
        <f t="shared" si="26"/>
        <v>FR: Height of the door</v>
      </c>
      <c r="D83" s="76" t="str">
        <f t="shared" si="22"/>
        <v>RU: Height of the door</v>
      </c>
      <c r="E83" s="110" t="s">
        <v>154</v>
      </c>
      <c r="F83" s="76" t="str">
        <f t="shared" si="23"/>
        <v>AR: Height of the door</v>
      </c>
      <c r="G83" s="76" t="str">
        <f t="shared" si="24"/>
        <v>CH: Height of the door</v>
      </c>
      <c r="H83" s="76" t="str">
        <f t="shared" si="25"/>
        <v>OTHRT: Height of the door</v>
      </c>
    </row>
    <row r="84" spans="1:8" ht="30" customHeight="1" x14ac:dyDescent="0.3">
      <c r="A84" s="130" t="str">
        <f t="shared" si="21"/>
        <v>Left wall</v>
      </c>
      <c r="B84" s="77" t="s">
        <v>26</v>
      </c>
      <c r="C84" s="76" t="str">
        <f t="shared" si="26"/>
        <v>FR: Left wall</v>
      </c>
      <c r="D84" s="76" t="str">
        <f t="shared" si="22"/>
        <v>RU: Left wall</v>
      </c>
      <c r="E84" s="77" t="s">
        <v>155</v>
      </c>
      <c r="F84" s="76" t="str">
        <f t="shared" si="23"/>
        <v>AR: Left wall</v>
      </c>
      <c r="G84" s="76" t="str">
        <f t="shared" si="24"/>
        <v>CH: Left wall</v>
      </c>
      <c r="H84" s="76" t="str">
        <f t="shared" si="25"/>
        <v>OTHRT: Left wall</v>
      </c>
    </row>
    <row r="85" spans="1:8" ht="30" customHeight="1" x14ac:dyDescent="0.3">
      <c r="A85" s="130" t="str">
        <f t="shared" si="21"/>
        <v>Front wall</v>
      </c>
      <c r="B85" s="109" t="s">
        <v>29</v>
      </c>
      <c r="C85" s="76" t="str">
        <f t="shared" si="26"/>
        <v>FR: Front wall</v>
      </c>
      <c r="D85" s="76" t="str">
        <f t="shared" si="22"/>
        <v>RU: Front wall</v>
      </c>
      <c r="E85" s="109" t="s">
        <v>156</v>
      </c>
      <c r="F85" s="76" t="str">
        <f t="shared" si="23"/>
        <v>AR: Front wall</v>
      </c>
      <c r="G85" s="76" t="str">
        <f t="shared" si="24"/>
        <v>CH: Front wall</v>
      </c>
      <c r="H85" s="76" t="str">
        <f t="shared" si="25"/>
        <v>OTHRT: Front wall</v>
      </c>
    </row>
    <row r="86" spans="1:8" ht="46.35" customHeight="1" x14ac:dyDescent="0.3">
      <c r="A86" s="130" t="str">
        <f t="shared" si="21"/>
        <v>The store must have at least one door!</v>
      </c>
      <c r="B86" s="111" t="s">
        <v>30</v>
      </c>
      <c r="C86" s="76" t="str">
        <f t="shared" si="26"/>
        <v>FR: The store must have at least one door!</v>
      </c>
      <c r="D86" s="76" t="str">
        <f t="shared" si="22"/>
        <v>RU: The store must have at least one door!</v>
      </c>
      <c r="E86" s="111" t="s">
        <v>157</v>
      </c>
      <c r="F86" s="76" t="str">
        <f t="shared" si="23"/>
        <v>AR: The store must have at least one door!</v>
      </c>
      <c r="G86" s="76" t="str">
        <f t="shared" si="24"/>
        <v>CH: The store must have at least one door!</v>
      </c>
      <c r="H86" s="76" t="str">
        <f t="shared" si="25"/>
        <v>OTHRT: The store must have at least one door!</v>
      </c>
    </row>
    <row r="87" spans="1:8" ht="28.8" x14ac:dyDescent="0.3">
      <c r="A87" s="130" t="str">
        <f t="shared" si="21"/>
        <v>Distance from left wall</v>
      </c>
      <c r="B87" s="92" t="s">
        <v>27</v>
      </c>
      <c r="C87" s="76" t="str">
        <f t="shared" si="26"/>
        <v>FR: Distance from left wall</v>
      </c>
      <c r="D87" s="76" t="str">
        <f t="shared" si="22"/>
        <v>RU: Distance from left wall</v>
      </c>
      <c r="E87" s="92" t="s">
        <v>158</v>
      </c>
      <c r="F87" s="76" t="str">
        <f t="shared" si="23"/>
        <v>AR: Distance from left wall</v>
      </c>
      <c r="G87" s="76" t="str">
        <f t="shared" si="24"/>
        <v>CH: Distance from left wall</v>
      </c>
      <c r="H87" s="76" t="str">
        <f t="shared" si="25"/>
        <v>OTHRT: Distance from left wall</v>
      </c>
    </row>
    <row r="88" spans="1:8" ht="30.6" customHeight="1" x14ac:dyDescent="0.3">
      <c r="A88" s="130" t="str">
        <f t="shared" si="21"/>
        <v>Table 3.  Doors</v>
      </c>
      <c r="B88" s="112" t="s">
        <v>38</v>
      </c>
      <c r="C88" s="112" t="str">
        <f t="shared" si="26"/>
        <v>FR: Table 3.  Doors</v>
      </c>
      <c r="D88" s="112" t="str">
        <f t="shared" si="22"/>
        <v>RU: Table 3.  Doors</v>
      </c>
      <c r="E88" s="112" t="s">
        <v>159</v>
      </c>
      <c r="F88" s="112" t="str">
        <f t="shared" si="23"/>
        <v>AR: Table 3.  Doors</v>
      </c>
      <c r="G88" s="112" t="str">
        <f t="shared" si="24"/>
        <v>CH: Table 3.  Doors</v>
      </c>
      <c r="H88" s="112" t="str">
        <f t="shared" si="25"/>
        <v>OTHRT: Table 3.  Doors</v>
      </c>
    </row>
    <row r="89" spans="1:8" ht="30.6" customHeight="1" x14ac:dyDescent="0.3">
      <c r="A89" s="130" t="str">
        <f t="shared" si="21"/>
        <v>Doors</v>
      </c>
      <c r="B89" s="113" t="s">
        <v>39</v>
      </c>
      <c r="C89" s="114" t="str">
        <f t="shared" si="26"/>
        <v>FR: Doors</v>
      </c>
      <c r="D89" s="88" t="str">
        <f t="shared" si="22"/>
        <v>RU: Doors</v>
      </c>
      <c r="E89" s="113" t="s">
        <v>160</v>
      </c>
      <c r="F89" s="88" t="str">
        <f t="shared" si="23"/>
        <v>AR: Doors</v>
      </c>
      <c r="G89" s="88" t="str">
        <f t="shared" si="24"/>
        <v>CH: Doors</v>
      </c>
      <c r="H89" s="88" t="str">
        <f t="shared" si="25"/>
        <v>OTHRT: Doors</v>
      </c>
    </row>
    <row r="90" spans="1:8" ht="30.6" customHeight="1" x14ac:dyDescent="0.3">
      <c r="A90" s="130" t="str">
        <f t="shared" si="21"/>
        <v>Number of doors (up to 3 doors)</v>
      </c>
      <c r="B90" s="115" t="s">
        <v>45</v>
      </c>
      <c r="C90" s="99" t="str">
        <f t="shared" si="26"/>
        <v>FR: Number of doors (up to 3 doors)</v>
      </c>
      <c r="D90" s="76" t="str">
        <f t="shared" si="22"/>
        <v>RU: Number of doors (up to 3 doors)</v>
      </c>
      <c r="E90" s="115" t="s">
        <v>161</v>
      </c>
      <c r="F90" s="76" t="str">
        <f t="shared" si="23"/>
        <v>AR: Number of doors (up to 3 doors)</v>
      </c>
      <c r="G90" s="76" t="str">
        <f t="shared" si="24"/>
        <v>CH: Number of doors (up to 3 doors)</v>
      </c>
      <c r="H90" s="76" t="str">
        <f t="shared" si="25"/>
        <v>OTHRT: Number of doors (up to 3 doors)</v>
      </c>
    </row>
    <row r="91" spans="1:8" ht="30.6" customHeight="1" x14ac:dyDescent="0.3">
      <c r="A91" s="130" t="str">
        <f t="shared" si="21"/>
        <v>Door 1</v>
      </c>
      <c r="B91" s="116" t="s">
        <v>40</v>
      </c>
      <c r="C91" s="116" t="str">
        <f>$C$1&amp;B91</f>
        <v>FR: Door 1</v>
      </c>
      <c r="D91" s="117" t="str">
        <f>$D$1&amp;B91</f>
        <v>RU: Door 1</v>
      </c>
      <c r="E91" s="116" t="s">
        <v>162</v>
      </c>
      <c r="F91" s="117" t="str">
        <f>$F$1&amp;B91</f>
        <v>AR: Door 1</v>
      </c>
      <c r="G91" s="117" t="str">
        <f t="shared" si="24"/>
        <v>CH: Door 1</v>
      </c>
      <c r="H91" s="117" t="str">
        <f t="shared" si="25"/>
        <v>OTHRT: Door 1</v>
      </c>
    </row>
    <row r="92" spans="1:8" ht="44.4" customHeight="1" x14ac:dyDescent="0.3">
      <c r="A92" s="130" t="str">
        <f t="shared" si="21"/>
        <v>Position of the door:   Front  Back  Left  Right  Left</v>
      </c>
      <c r="B92" s="100" t="s">
        <v>117</v>
      </c>
      <c r="C92" s="76" t="str">
        <f t="shared" si="26"/>
        <v>FR: Position of the door:   Front  Back  Left  Right  Left</v>
      </c>
      <c r="D92" s="76" t="str">
        <f t="shared" si="22"/>
        <v>RU: Position of the door:   Front  Back  Left  Right  Left</v>
      </c>
      <c r="E92" s="100" t="s">
        <v>163</v>
      </c>
      <c r="F92" s="76" t="str">
        <f t="shared" si="23"/>
        <v>AR: Position of the door:   Front  Back  Left  Right  Left</v>
      </c>
      <c r="G92" s="76" t="str">
        <f t="shared" si="24"/>
        <v>CH: Position of the door:   Front  Back  Left  Right  Left</v>
      </c>
      <c r="H92" s="76" t="str">
        <f t="shared" si="25"/>
        <v>OTHRT: Position of the door:   Front  Back  Left  Right  Left</v>
      </c>
    </row>
    <row r="93" spans="1:8" ht="44.4" hidden="1" customHeight="1" x14ac:dyDescent="0.3">
      <c r="A93" s="130">
        <f t="shared" si="21"/>
        <v>0</v>
      </c>
      <c r="B93" s="100"/>
      <c r="C93" s="76"/>
      <c r="D93" s="76"/>
      <c r="E93" s="77"/>
      <c r="F93" s="76"/>
      <c r="G93" s="76"/>
      <c r="H93" s="76"/>
    </row>
    <row r="94" spans="1:8" ht="37.65" customHeight="1" x14ac:dyDescent="0.3">
      <c r="A94" s="130" t="str">
        <f t="shared" si="21"/>
        <v>Distance from the left wall</v>
      </c>
      <c r="B94" s="118" t="s">
        <v>41</v>
      </c>
      <c r="C94" s="76" t="str">
        <f t="shared" ref="C94" si="27">$C$1&amp;B94</f>
        <v>FR: Distance from the left wall</v>
      </c>
      <c r="D94" s="76" t="str">
        <f t="shared" ref="D94" si="28">$D$1&amp;B94</f>
        <v>RU: Distance from the left wall</v>
      </c>
      <c r="E94" s="100" t="s">
        <v>158</v>
      </c>
      <c r="F94" s="76" t="str">
        <f t="shared" ref="F94" si="29">$F$1&amp;B94</f>
        <v>AR: Distance from the left wall</v>
      </c>
      <c r="G94" s="76" t="str">
        <f t="shared" ref="G94" si="30">$G$1&amp;B94</f>
        <v>CH: Distance from the left wall</v>
      </c>
      <c r="H94" s="76" t="str">
        <f t="shared" ref="H94" si="31">$H$1&amp;B94</f>
        <v>OTHRT: Distance from the left wall</v>
      </c>
    </row>
    <row r="95" spans="1:8" ht="30.6" customHeight="1" x14ac:dyDescent="0.3">
      <c r="A95" s="130" t="str">
        <f t="shared" si="21"/>
        <v>Height of the door</v>
      </c>
      <c r="B95" s="100" t="s">
        <v>42</v>
      </c>
      <c r="C95" s="76" t="str">
        <f t="shared" ref="C95" si="32">$C$1&amp;B95</f>
        <v>FR: Height of the door</v>
      </c>
      <c r="D95" s="76" t="str">
        <f t="shared" ref="D95" si="33">$D$1&amp;B95</f>
        <v>RU: Height of the door</v>
      </c>
      <c r="E95" s="100" t="s">
        <v>154</v>
      </c>
      <c r="F95" s="76" t="str">
        <f t="shared" ref="F95" si="34">$F$1&amp;B95</f>
        <v>AR: Height of the door</v>
      </c>
      <c r="G95" s="76" t="str">
        <f t="shared" ref="G95" si="35">$G$1&amp;B95</f>
        <v>CH: Height of the door</v>
      </c>
      <c r="H95" s="76" t="str">
        <f t="shared" ref="H95" si="36">$H$1&amp;B95</f>
        <v>OTHRT: Height of the door</v>
      </c>
    </row>
    <row r="96" spans="1:8" ht="30.6" customHeight="1" x14ac:dyDescent="0.3">
      <c r="A96" s="130" t="str">
        <f t="shared" si="21"/>
        <v>Width of the door</v>
      </c>
      <c r="B96" s="100" t="s">
        <v>28</v>
      </c>
      <c r="C96" s="76" t="str">
        <f>$C$1&amp;B96</f>
        <v>FR: Width of the door</v>
      </c>
      <c r="D96" s="76" t="str">
        <f>$D$1&amp;B96</f>
        <v>RU: Width of the door</v>
      </c>
      <c r="E96" s="100" t="s">
        <v>153</v>
      </c>
      <c r="F96" s="76" t="str">
        <f>$F$1&amp;B96</f>
        <v>AR: Width of the door</v>
      </c>
      <c r="G96" s="76" t="str">
        <f>$G$1&amp;B96</f>
        <v>CH: Width of the door</v>
      </c>
      <c r="H96" s="76" t="str">
        <f>$H$1&amp;B96</f>
        <v>OTHRT: Width of the door</v>
      </c>
    </row>
    <row r="97" spans="1:8" ht="30.6" customHeight="1" x14ac:dyDescent="0.3">
      <c r="A97" s="130" t="str">
        <f t="shared" si="21"/>
        <v>Door 2</v>
      </c>
      <c r="B97" s="119" t="s">
        <v>43</v>
      </c>
      <c r="C97" s="117" t="str">
        <f t="shared" si="26"/>
        <v>FR: Door 2</v>
      </c>
      <c r="D97" s="117" t="str">
        <f t="shared" si="22"/>
        <v>RU: Door 2</v>
      </c>
      <c r="E97" s="119" t="s">
        <v>164</v>
      </c>
      <c r="F97" s="117" t="str">
        <f t="shared" si="23"/>
        <v>AR: Door 2</v>
      </c>
      <c r="G97" s="117" t="str">
        <f t="shared" si="24"/>
        <v>CH: Door 2</v>
      </c>
      <c r="H97" s="117" t="str">
        <f t="shared" si="25"/>
        <v>OTHRT: Door 2</v>
      </c>
    </row>
    <row r="98" spans="1:8" ht="30.6" hidden="1" customHeight="1" x14ac:dyDescent="0.3">
      <c r="A98" s="130">
        <f t="shared" si="21"/>
        <v>0</v>
      </c>
      <c r="B98" s="69"/>
      <c r="C98" s="69"/>
      <c r="D98" s="69"/>
      <c r="E98" s="77"/>
      <c r="F98" s="69"/>
      <c r="G98" s="69"/>
      <c r="H98" s="69"/>
    </row>
    <row r="99" spans="1:8" ht="30.6" hidden="1" customHeight="1" x14ac:dyDescent="0.3">
      <c r="A99" s="130">
        <f t="shared" si="21"/>
        <v>0</v>
      </c>
      <c r="B99" s="69"/>
      <c r="C99" s="69"/>
      <c r="D99" s="69"/>
      <c r="E99" s="77"/>
      <c r="F99" s="69"/>
      <c r="G99" s="69"/>
      <c r="H99" s="69"/>
    </row>
    <row r="100" spans="1:8" ht="30.6" hidden="1" customHeight="1" x14ac:dyDescent="0.3">
      <c r="A100" s="130">
        <f t="shared" si="21"/>
        <v>0</v>
      </c>
      <c r="B100" s="69"/>
      <c r="C100" s="76" t="str">
        <f t="shared" si="26"/>
        <v xml:space="preserve">FR: </v>
      </c>
      <c r="D100" s="76" t="str">
        <f t="shared" si="22"/>
        <v xml:space="preserve">RU: </v>
      </c>
      <c r="E100" s="77"/>
      <c r="F100" s="76" t="str">
        <f t="shared" si="23"/>
        <v xml:space="preserve">AR: </v>
      </c>
      <c r="G100" s="76" t="str">
        <f t="shared" si="24"/>
        <v xml:space="preserve">CH: </v>
      </c>
      <c r="H100" s="76" t="str">
        <f t="shared" si="25"/>
        <v xml:space="preserve">OTHRT: </v>
      </c>
    </row>
    <row r="101" spans="1:8" ht="30.6" hidden="1" customHeight="1" x14ac:dyDescent="0.3">
      <c r="A101" s="130">
        <f t="shared" si="21"/>
        <v>0</v>
      </c>
      <c r="B101" s="69"/>
      <c r="C101" s="76" t="str">
        <f t="shared" si="26"/>
        <v xml:space="preserve">FR: </v>
      </c>
      <c r="D101" s="76" t="str">
        <f t="shared" si="22"/>
        <v xml:space="preserve">RU: </v>
      </c>
      <c r="E101" s="77"/>
      <c r="F101" s="76" t="str">
        <f t="shared" si="23"/>
        <v xml:space="preserve">AR: </v>
      </c>
      <c r="G101" s="76" t="str">
        <f t="shared" si="24"/>
        <v xml:space="preserve">CH: </v>
      </c>
      <c r="H101" s="76" t="str">
        <f t="shared" si="25"/>
        <v xml:space="preserve">OTHRT: </v>
      </c>
    </row>
    <row r="102" spans="1:8" ht="30.6" customHeight="1" x14ac:dyDescent="0.3">
      <c r="A102" s="130" t="str">
        <f t="shared" si="21"/>
        <v>Door 3</v>
      </c>
      <c r="B102" s="120" t="s">
        <v>44</v>
      </c>
      <c r="C102" s="117" t="str">
        <f>$C$1&amp;B102</f>
        <v>FR: Door 3</v>
      </c>
      <c r="D102" s="117" t="str">
        <f>$D$1&amp;B102</f>
        <v>RU: Door 3</v>
      </c>
      <c r="E102" s="120" t="s">
        <v>165</v>
      </c>
      <c r="F102" s="117" t="str">
        <f>$F$1&amp;B102</f>
        <v>AR: Door 3</v>
      </c>
      <c r="G102" s="117" t="str">
        <f>$G$1&amp;B102</f>
        <v>CH: Door 3</v>
      </c>
      <c r="H102" s="117" t="str">
        <f>$H$1&amp;B102</f>
        <v>OTHRT: Door 3</v>
      </c>
    </row>
    <row r="103" spans="1:8" ht="30.6" hidden="1" customHeight="1" x14ac:dyDescent="0.3">
      <c r="A103" s="130">
        <f t="shared" si="21"/>
        <v>0</v>
      </c>
      <c r="B103" s="69"/>
      <c r="C103" s="76" t="str">
        <f t="shared" si="26"/>
        <v xml:space="preserve">FR: </v>
      </c>
      <c r="D103" s="76" t="str">
        <f t="shared" si="22"/>
        <v xml:space="preserve">RU: </v>
      </c>
      <c r="E103" s="77"/>
      <c r="F103" s="76" t="str">
        <f t="shared" si="23"/>
        <v xml:space="preserve">AR: </v>
      </c>
      <c r="G103" s="76" t="str">
        <f t="shared" si="24"/>
        <v xml:space="preserve">CH: </v>
      </c>
      <c r="H103" s="76" t="str">
        <f t="shared" si="25"/>
        <v xml:space="preserve">OTHRT: </v>
      </c>
    </row>
    <row r="104" spans="1:8" ht="30.6" hidden="1" customHeight="1" x14ac:dyDescent="0.3">
      <c r="A104" s="130">
        <f t="shared" si="21"/>
        <v>0</v>
      </c>
      <c r="B104" s="69"/>
      <c r="C104" s="76" t="str">
        <f t="shared" si="26"/>
        <v xml:space="preserve">FR: </v>
      </c>
      <c r="D104" s="76" t="str">
        <f t="shared" si="22"/>
        <v xml:space="preserve">RU: </v>
      </c>
      <c r="E104" s="77"/>
      <c r="F104" s="76" t="str">
        <f t="shared" si="23"/>
        <v xml:space="preserve">AR: </v>
      </c>
      <c r="G104" s="76" t="str">
        <f t="shared" si="24"/>
        <v xml:space="preserve">CH: </v>
      </c>
      <c r="H104" s="76" t="str">
        <f t="shared" si="25"/>
        <v xml:space="preserve">OTHRT: </v>
      </c>
    </row>
    <row r="105" spans="1:8" ht="30.6" hidden="1" customHeight="1" x14ac:dyDescent="0.3">
      <c r="A105" s="130">
        <f t="shared" si="21"/>
        <v>0</v>
      </c>
      <c r="B105" s="69"/>
      <c r="C105" s="76" t="str">
        <f t="shared" si="26"/>
        <v xml:space="preserve">FR: </v>
      </c>
      <c r="D105" s="76" t="str">
        <f t="shared" si="22"/>
        <v xml:space="preserve">RU: </v>
      </c>
      <c r="E105" s="77"/>
      <c r="F105" s="76" t="str">
        <f t="shared" si="23"/>
        <v xml:space="preserve">AR: </v>
      </c>
      <c r="G105" s="76" t="str">
        <f t="shared" si="24"/>
        <v xml:space="preserve">CH: </v>
      </c>
      <c r="H105" s="76" t="str">
        <f t="shared" si="25"/>
        <v xml:space="preserve">OTHRT: </v>
      </c>
    </row>
    <row r="106" spans="1:8" ht="30.6" hidden="1" customHeight="1" x14ac:dyDescent="0.3">
      <c r="A106" s="130">
        <f t="shared" si="21"/>
        <v>0</v>
      </c>
      <c r="B106" s="69"/>
      <c r="C106" s="76" t="str">
        <f t="shared" si="26"/>
        <v xml:space="preserve">FR: </v>
      </c>
      <c r="D106" s="76" t="str">
        <f t="shared" si="22"/>
        <v xml:space="preserve">RU: </v>
      </c>
      <c r="E106" s="77"/>
      <c r="F106" s="76" t="str">
        <f t="shared" si="23"/>
        <v xml:space="preserve">AR: </v>
      </c>
      <c r="G106" s="76" t="str">
        <f t="shared" si="24"/>
        <v xml:space="preserve">CH: </v>
      </c>
      <c r="H106" s="76" t="str">
        <f t="shared" si="25"/>
        <v xml:space="preserve">OTHRT: </v>
      </c>
    </row>
    <row r="107" spans="1:8" ht="30.6" hidden="1" customHeight="1" x14ac:dyDescent="0.3">
      <c r="A107" s="130">
        <f t="shared" si="21"/>
        <v>0</v>
      </c>
      <c r="B107" s="69"/>
      <c r="C107" s="76" t="str">
        <f t="shared" si="26"/>
        <v xml:space="preserve">FR: </v>
      </c>
      <c r="D107" s="76" t="str">
        <f t="shared" si="22"/>
        <v xml:space="preserve">RU: </v>
      </c>
      <c r="E107" s="77"/>
      <c r="F107" s="76" t="str">
        <f t="shared" si="23"/>
        <v xml:space="preserve">AR: </v>
      </c>
      <c r="G107" s="76" t="str">
        <f t="shared" si="24"/>
        <v xml:space="preserve">CH: </v>
      </c>
      <c r="H107" s="76" t="str">
        <f t="shared" si="25"/>
        <v xml:space="preserve">OTHRT: </v>
      </c>
    </row>
    <row r="108" spans="1:8" ht="30.6" hidden="1" customHeight="1" x14ac:dyDescent="0.3">
      <c r="A108" s="130">
        <f t="shared" si="21"/>
        <v>0</v>
      </c>
      <c r="B108" s="69"/>
      <c r="C108" s="76" t="str">
        <f t="shared" si="26"/>
        <v xml:space="preserve">FR: </v>
      </c>
      <c r="D108" s="76" t="str">
        <f t="shared" si="22"/>
        <v xml:space="preserve">RU: </v>
      </c>
      <c r="E108" s="77"/>
      <c r="F108" s="76" t="str">
        <f t="shared" si="23"/>
        <v xml:space="preserve">AR: </v>
      </c>
      <c r="G108" s="76" t="str">
        <f t="shared" si="24"/>
        <v xml:space="preserve">CH: </v>
      </c>
      <c r="H108" s="76" t="str">
        <f t="shared" si="25"/>
        <v xml:space="preserve">OTHRT: </v>
      </c>
    </row>
    <row r="109" spans="1:8" ht="30.6" hidden="1" customHeight="1" x14ac:dyDescent="0.3">
      <c r="A109" s="130">
        <f t="shared" si="21"/>
        <v>0</v>
      </c>
      <c r="B109" s="69"/>
      <c r="C109" s="76" t="str">
        <f t="shared" si="26"/>
        <v xml:space="preserve">FR: </v>
      </c>
      <c r="D109" s="76" t="str">
        <f t="shared" si="22"/>
        <v xml:space="preserve">RU: </v>
      </c>
      <c r="E109" s="77"/>
      <c r="F109" s="76" t="str">
        <f t="shared" si="23"/>
        <v xml:space="preserve">AR: </v>
      </c>
      <c r="G109" s="76" t="str">
        <f t="shared" si="24"/>
        <v xml:space="preserve">CH: </v>
      </c>
      <c r="H109" s="76" t="str">
        <f t="shared" si="25"/>
        <v xml:space="preserve">OTHRT: </v>
      </c>
    </row>
    <row r="110" spans="1:8" ht="30.6" hidden="1" customHeight="1" x14ac:dyDescent="0.3">
      <c r="A110" s="130">
        <f t="shared" si="21"/>
        <v>0</v>
      </c>
      <c r="B110" s="69"/>
      <c r="C110" s="76" t="str">
        <f t="shared" si="26"/>
        <v xml:space="preserve">FR: </v>
      </c>
      <c r="D110" s="76" t="str">
        <f t="shared" si="22"/>
        <v xml:space="preserve">RU: </v>
      </c>
      <c r="E110" s="77"/>
      <c r="F110" s="76" t="str">
        <f t="shared" si="23"/>
        <v xml:space="preserve">AR: </v>
      </c>
      <c r="G110" s="76" t="str">
        <f t="shared" si="24"/>
        <v xml:space="preserve">CH: </v>
      </c>
      <c r="H110" s="76" t="str">
        <f t="shared" si="25"/>
        <v xml:space="preserve">OTHRT: </v>
      </c>
    </row>
    <row r="111" spans="1:8" ht="30.6" hidden="1" customHeight="1" x14ac:dyDescent="0.3">
      <c r="A111" s="130">
        <f t="shared" si="21"/>
        <v>0</v>
      </c>
      <c r="B111" s="69"/>
      <c r="C111" s="76" t="str">
        <f t="shared" si="26"/>
        <v xml:space="preserve">FR: </v>
      </c>
      <c r="D111" s="76" t="str">
        <f t="shared" si="22"/>
        <v xml:space="preserve">RU: </v>
      </c>
      <c r="E111" s="77"/>
      <c r="F111" s="76" t="str">
        <f t="shared" si="23"/>
        <v xml:space="preserve">AR: </v>
      </c>
      <c r="G111" s="76" t="str">
        <f t="shared" si="24"/>
        <v xml:space="preserve">CH: </v>
      </c>
      <c r="H111" s="76" t="str">
        <f t="shared" si="25"/>
        <v xml:space="preserve">OTHRT: </v>
      </c>
    </row>
    <row r="112" spans="1:8" ht="30.6" customHeight="1" x14ac:dyDescent="0.3">
      <c r="A112" s="130" t="str">
        <f t="shared" si="21"/>
        <v>Distance from the left wall</v>
      </c>
      <c r="B112" s="111" t="s">
        <v>41</v>
      </c>
      <c r="C112" s="76" t="str">
        <f t="shared" ref="C112" si="37">$C$1&amp;B112</f>
        <v>FR: Distance from the left wall</v>
      </c>
      <c r="D112" s="76" t="str">
        <f t="shared" ref="D112" si="38">$D$1&amp;B112</f>
        <v>RU: Distance from the left wall</v>
      </c>
      <c r="E112" s="111" t="s">
        <v>158</v>
      </c>
      <c r="F112" s="76" t="str">
        <f t="shared" ref="F112" si="39">$F$1&amp;B112</f>
        <v>AR: Distance from the left wall</v>
      </c>
      <c r="G112" s="76" t="str">
        <f t="shared" ref="G112" si="40">$G$1&amp;B112</f>
        <v>CH: Distance from the left wall</v>
      </c>
      <c r="H112" s="76" t="str">
        <f t="shared" ref="H112" si="41">$H$1&amp;B112</f>
        <v>OTHRT: Distance from the left wall</v>
      </c>
    </row>
    <row r="113" spans="1:8" ht="30.6" hidden="1" customHeight="1" x14ac:dyDescent="0.3">
      <c r="A113" s="130">
        <f t="shared" si="21"/>
        <v>0</v>
      </c>
      <c r="B113" s="69"/>
      <c r="C113" s="76" t="str">
        <f t="shared" si="26"/>
        <v xml:space="preserve">FR: </v>
      </c>
      <c r="D113" s="76" t="str">
        <f t="shared" si="22"/>
        <v xml:space="preserve">RU: </v>
      </c>
      <c r="E113" s="77"/>
      <c r="F113" s="76" t="str">
        <f t="shared" si="23"/>
        <v xml:space="preserve">AR: </v>
      </c>
      <c r="G113" s="76" t="str">
        <f t="shared" si="24"/>
        <v xml:space="preserve">CH: </v>
      </c>
      <c r="H113" s="76" t="str">
        <f t="shared" si="25"/>
        <v xml:space="preserve">OTHRT: </v>
      </c>
    </row>
    <row r="114" spans="1:8" ht="30.6" hidden="1" customHeight="1" x14ac:dyDescent="0.3">
      <c r="A114" s="130">
        <f t="shared" si="21"/>
        <v>0</v>
      </c>
      <c r="B114" s="69"/>
      <c r="C114" s="76" t="str">
        <f t="shared" si="26"/>
        <v xml:space="preserve">FR: </v>
      </c>
      <c r="D114" s="76" t="str">
        <f t="shared" si="22"/>
        <v xml:space="preserve">RU: </v>
      </c>
      <c r="E114" s="77"/>
      <c r="F114" s="76" t="str">
        <f t="shared" si="23"/>
        <v xml:space="preserve">AR: </v>
      </c>
      <c r="G114" s="76" t="str">
        <f t="shared" si="24"/>
        <v xml:space="preserve">CH: </v>
      </c>
      <c r="H114" s="76" t="str">
        <f t="shared" si="25"/>
        <v xml:space="preserve">OTHRT: </v>
      </c>
    </row>
    <row r="115" spans="1:8" ht="30.6" hidden="1" customHeight="1" x14ac:dyDescent="0.3">
      <c r="A115" s="130">
        <f t="shared" si="21"/>
        <v>0</v>
      </c>
      <c r="B115" s="69"/>
      <c r="C115" s="76" t="str">
        <f t="shared" si="26"/>
        <v xml:space="preserve">FR: </v>
      </c>
      <c r="D115" s="76" t="str">
        <f t="shared" si="22"/>
        <v xml:space="preserve">RU: </v>
      </c>
      <c r="E115" s="77"/>
      <c r="F115" s="76" t="str">
        <f t="shared" si="23"/>
        <v xml:space="preserve">AR: </v>
      </c>
      <c r="G115" s="76" t="str">
        <f t="shared" si="24"/>
        <v xml:space="preserve">CH: </v>
      </c>
      <c r="H115" s="76" t="str">
        <f t="shared" si="25"/>
        <v xml:space="preserve">OTHRT: </v>
      </c>
    </row>
    <row r="116" spans="1:8" ht="30.6" hidden="1" customHeight="1" x14ac:dyDescent="0.3">
      <c r="A116" s="130">
        <f t="shared" si="21"/>
        <v>0</v>
      </c>
      <c r="B116" s="69"/>
      <c r="C116" s="76" t="str">
        <f t="shared" si="26"/>
        <v xml:space="preserve">FR: </v>
      </c>
      <c r="D116" s="76" t="str">
        <f t="shared" si="22"/>
        <v xml:space="preserve">RU: </v>
      </c>
      <c r="E116" s="77"/>
      <c r="F116" s="76" t="str">
        <f t="shared" si="23"/>
        <v xml:space="preserve">AR: </v>
      </c>
      <c r="G116" s="76" t="str">
        <f t="shared" si="24"/>
        <v xml:space="preserve">CH: </v>
      </c>
      <c r="H116" s="76" t="str">
        <f t="shared" si="25"/>
        <v xml:space="preserve">OTHRT: </v>
      </c>
    </row>
    <row r="117" spans="1:8" ht="30.6" hidden="1" customHeight="1" x14ac:dyDescent="0.3">
      <c r="A117" s="130">
        <f t="shared" si="21"/>
        <v>0</v>
      </c>
      <c r="B117" s="69"/>
      <c r="C117" s="76" t="str">
        <f t="shared" si="26"/>
        <v xml:space="preserve">FR: </v>
      </c>
      <c r="D117" s="76" t="str">
        <f t="shared" si="22"/>
        <v xml:space="preserve">RU: </v>
      </c>
      <c r="E117" s="77"/>
      <c r="F117" s="76" t="str">
        <f t="shared" si="23"/>
        <v xml:space="preserve">AR: </v>
      </c>
      <c r="G117" s="76" t="str">
        <f t="shared" si="24"/>
        <v xml:space="preserve">CH: </v>
      </c>
      <c r="H117" s="76" t="str">
        <f t="shared" si="25"/>
        <v xml:space="preserve">OTHRT: </v>
      </c>
    </row>
    <row r="118" spans="1:8" ht="30.6" hidden="1" customHeight="1" x14ac:dyDescent="0.3">
      <c r="A118" s="130">
        <f t="shared" si="21"/>
        <v>0</v>
      </c>
      <c r="B118" s="69"/>
      <c r="C118" s="76" t="str">
        <f t="shared" si="26"/>
        <v xml:space="preserve">FR: </v>
      </c>
      <c r="D118" s="76" t="str">
        <f t="shared" si="22"/>
        <v xml:space="preserve">RU: </v>
      </c>
      <c r="E118" s="77"/>
      <c r="F118" s="76" t="str">
        <f t="shared" si="23"/>
        <v xml:space="preserve">AR: </v>
      </c>
      <c r="G118" s="76" t="str">
        <f t="shared" si="24"/>
        <v xml:space="preserve">CH: </v>
      </c>
      <c r="H118" s="76" t="str">
        <f t="shared" si="25"/>
        <v xml:space="preserve">OTHRT: </v>
      </c>
    </row>
    <row r="119" spans="1:8" ht="30.6" hidden="1" customHeight="1" x14ac:dyDescent="0.3">
      <c r="A119" s="130">
        <f t="shared" si="21"/>
        <v>0</v>
      </c>
      <c r="B119" s="69"/>
      <c r="C119" s="76" t="str">
        <f t="shared" si="26"/>
        <v xml:space="preserve">FR: </v>
      </c>
      <c r="D119" s="76" t="str">
        <f t="shared" si="22"/>
        <v xml:space="preserve">RU: </v>
      </c>
      <c r="E119" s="77"/>
      <c r="F119" s="76" t="str">
        <f t="shared" si="23"/>
        <v xml:space="preserve">AR: </v>
      </c>
      <c r="G119" s="76" t="str">
        <f t="shared" si="24"/>
        <v xml:space="preserve">CH: </v>
      </c>
      <c r="H119" s="76" t="str">
        <f t="shared" si="25"/>
        <v xml:space="preserve">OTHRT: </v>
      </c>
    </row>
    <row r="120" spans="1:8" ht="30.6" hidden="1" customHeight="1" x14ac:dyDescent="0.3">
      <c r="A120" s="130">
        <f t="shared" si="21"/>
        <v>0</v>
      </c>
      <c r="B120" s="69"/>
      <c r="C120" s="76" t="str">
        <f t="shared" si="26"/>
        <v xml:space="preserve">FR: </v>
      </c>
      <c r="D120" s="76" t="str">
        <f t="shared" si="22"/>
        <v xml:space="preserve">RU: </v>
      </c>
      <c r="E120" s="77"/>
      <c r="F120" s="76" t="str">
        <f t="shared" si="23"/>
        <v xml:space="preserve">AR: </v>
      </c>
      <c r="G120" s="76" t="str">
        <f t="shared" si="24"/>
        <v xml:space="preserve">CH: </v>
      </c>
      <c r="H120" s="76" t="str">
        <f t="shared" si="25"/>
        <v xml:space="preserve">OTHRT: </v>
      </c>
    </row>
    <row r="121" spans="1:8" ht="30.6" hidden="1" customHeight="1" x14ac:dyDescent="0.3">
      <c r="A121" s="130">
        <f t="shared" si="21"/>
        <v>0</v>
      </c>
      <c r="B121" s="69"/>
      <c r="C121" s="76" t="str">
        <f t="shared" si="26"/>
        <v xml:space="preserve">FR: </v>
      </c>
      <c r="D121" s="76" t="str">
        <f t="shared" si="22"/>
        <v xml:space="preserve">RU: </v>
      </c>
      <c r="E121" s="77"/>
      <c r="F121" s="76" t="str">
        <f t="shared" si="23"/>
        <v xml:space="preserve">AR: </v>
      </c>
      <c r="G121" s="76" t="str">
        <f t="shared" si="24"/>
        <v xml:space="preserve">CH: </v>
      </c>
      <c r="H121" s="76" t="str">
        <f t="shared" si="25"/>
        <v xml:space="preserve">OTHRT: </v>
      </c>
    </row>
    <row r="122" spans="1:8" ht="30.6" hidden="1" customHeight="1" x14ac:dyDescent="0.3">
      <c r="A122" s="130">
        <f t="shared" si="21"/>
        <v>0</v>
      </c>
      <c r="B122" s="69"/>
      <c r="C122" s="76" t="str">
        <f t="shared" si="26"/>
        <v xml:space="preserve">FR: </v>
      </c>
      <c r="D122" s="76" t="str">
        <f t="shared" si="22"/>
        <v xml:space="preserve">RU: </v>
      </c>
      <c r="E122" s="77"/>
      <c r="F122" s="76" t="str">
        <f t="shared" si="23"/>
        <v xml:space="preserve">AR: </v>
      </c>
      <c r="G122" s="76" t="str">
        <f t="shared" si="24"/>
        <v xml:space="preserve">CH: </v>
      </c>
      <c r="H122" s="76" t="str">
        <f t="shared" si="25"/>
        <v xml:space="preserve">OTHRT: </v>
      </c>
    </row>
    <row r="123" spans="1:8" ht="30.6" hidden="1" customHeight="1" x14ac:dyDescent="0.3">
      <c r="A123" s="130">
        <f t="shared" si="21"/>
        <v>0</v>
      </c>
      <c r="B123" s="69"/>
      <c r="C123" s="76" t="str">
        <f t="shared" si="26"/>
        <v xml:space="preserve">FR: </v>
      </c>
      <c r="D123" s="76" t="str">
        <f t="shared" si="22"/>
        <v xml:space="preserve">RU: </v>
      </c>
      <c r="E123" s="77"/>
      <c r="F123" s="76" t="str">
        <f t="shared" si="23"/>
        <v xml:space="preserve">AR: </v>
      </c>
      <c r="G123" s="76" t="str">
        <f t="shared" si="24"/>
        <v xml:space="preserve">CH: </v>
      </c>
      <c r="H123" s="76" t="str">
        <f t="shared" si="25"/>
        <v xml:space="preserve">OTHRT: </v>
      </c>
    </row>
    <row r="124" spans="1:8" ht="30.6" customHeight="1" x14ac:dyDescent="0.3">
      <c r="A124" s="130" t="str">
        <f t="shared" si="21"/>
        <v>B2. Evaporator</v>
      </c>
      <c r="B124" s="93" t="s">
        <v>47</v>
      </c>
      <c r="C124" s="93" t="str">
        <f t="shared" si="26"/>
        <v>FR: B2. Evaporator</v>
      </c>
      <c r="D124" s="93" t="str">
        <f t="shared" si="22"/>
        <v>RU: B2. Evaporator</v>
      </c>
      <c r="E124" s="93" t="s">
        <v>166</v>
      </c>
      <c r="F124" s="93" t="str">
        <f t="shared" si="23"/>
        <v>AR: B2. Evaporator</v>
      </c>
      <c r="G124" s="93" t="str">
        <f t="shared" si="24"/>
        <v>CH: B2. Evaporator</v>
      </c>
      <c r="H124" s="93" t="str">
        <f t="shared" si="25"/>
        <v>OTHRT: B2. Evaporator</v>
      </c>
    </row>
    <row r="125" spans="1:8" ht="54.6" customHeight="1" x14ac:dyDescent="0.3">
      <c r="A125" s="130" t="str">
        <f t="shared" si="21"/>
        <v>Number, Dimensions and Positions</v>
      </c>
      <c r="B125" s="75" t="s">
        <v>48</v>
      </c>
      <c r="C125" s="121" t="str">
        <f t="shared" si="26"/>
        <v>FR: Number, Dimensions and Positions</v>
      </c>
      <c r="D125" s="121" t="str">
        <f t="shared" si="22"/>
        <v>RU: Number, Dimensions and Positions</v>
      </c>
      <c r="E125" s="75" t="s">
        <v>167</v>
      </c>
      <c r="F125" s="121" t="str">
        <f t="shared" si="23"/>
        <v>AR: Number, Dimensions and Positions</v>
      </c>
      <c r="G125" s="121" t="str">
        <f t="shared" si="24"/>
        <v>CH: Number, Dimensions and Positions</v>
      </c>
      <c r="H125" s="121" t="str">
        <f t="shared" si="25"/>
        <v>OTHRT: Number, Dimensions and Positions</v>
      </c>
    </row>
    <row r="126" spans="1:8" ht="55.35" customHeight="1" x14ac:dyDescent="0.3">
      <c r="A126" s="130" t="str">
        <f t="shared" si="21"/>
        <v>This part should be ignored  when you temperature map a Dry Store</v>
      </c>
      <c r="B126" s="77" t="s">
        <v>49</v>
      </c>
      <c r="C126" s="76" t="str">
        <f t="shared" si="26"/>
        <v>FR: This part should be ignored  when you temperature map a Dry Store</v>
      </c>
      <c r="D126" s="76" t="str">
        <f t="shared" si="22"/>
        <v>RU: This part should be ignored  when you temperature map a Dry Store</v>
      </c>
      <c r="E126" s="77" t="s">
        <v>168</v>
      </c>
      <c r="F126" s="76" t="str">
        <f t="shared" si="23"/>
        <v>AR: This part should be ignored  when you temperature map a Dry Store</v>
      </c>
      <c r="G126" s="76" t="str">
        <f t="shared" si="24"/>
        <v>CH: This part should be ignored  when you temperature map a Dry Store</v>
      </c>
      <c r="H126" s="76" t="str">
        <f t="shared" si="25"/>
        <v>OTHRT: This part should be ignored  when you temperature map a Dry Store</v>
      </c>
    </row>
    <row r="127" spans="1:8" ht="30.6" hidden="1" customHeight="1" x14ac:dyDescent="0.3">
      <c r="A127" s="130">
        <f t="shared" si="21"/>
        <v>0</v>
      </c>
      <c r="B127" s="69"/>
      <c r="C127" s="76" t="str">
        <f t="shared" si="26"/>
        <v xml:space="preserve">FR: </v>
      </c>
      <c r="D127" s="76" t="str">
        <f t="shared" si="22"/>
        <v xml:space="preserve">RU: </v>
      </c>
      <c r="E127" s="77"/>
      <c r="F127" s="76" t="str">
        <f t="shared" si="23"/>
        <v xml:space="preserve">AR: </v>
      </c>
      <c r="G127" s="76" t="str">
        <f t="shared" si="24"/>
        <v xml:space="preserve">CH: </v>
      </c>
      <c r="H127" s="76" t="str">
        <f t="shared" si="25"/>
        <v xml:space="preserve">OTHRT: </v>
      </c>
    </row>
    <row r="128" spans="1:8" ht="30.6" hidden="1" customHeight="1" x14ac:dyDescent="0.3">
      <c r="A128" s="130">
        <f t="shared" si="21"/>
        <v>0</v>
      </c>
      <c r="B128" s="69"/>
      <c r="C128" s="76" t="str">
        <f t="shared" si="26"/>
        <v xml:space="preserve">FR: </v>
      </c>
      <c r="D128" s="76" t="str">
        <f t="shared" si="22"/>
        <v xml:space="preserve">RU: </v>
      </c>
      <c r="E128" s="77"/>
      <c r="F128" s="76" t="str">
        <f t="shared" si="23"/>
        <v xml:space="preserve">AR: </v>
      </c>
      <c r="G128" s="76" t="str">
        <f t="shared" si="24"/>
        <v xml:space="preserve">CH: </v>
      </c>
      <c r="H128" s="76" t="str">
        <f t="shared" si="25"/>
        <v xml:space="preserve">OTHRT: </v>
      </c>
    </row>
    <row r="129" spans="1:8" ht="30.6" hidden="1" customHeight="1" x14ac:dyDescent="0.3">
      <c r="A129" s="130">
        <f t="shared" si="21"/>
        <v>0</v>
      </c>
      <c r="B129" s="69"/>
      <c r="C129" s="76" t="str">
        <f t="shared" si="26"/>
        <v xml:space="preserve">FR: </v>
      </c>
      <c r="D129" s="76" t="str">
        <f t="shared" si="22"/>
        <v xml:space="preserve">RU: </v>
      </c>
      <c r="E129" s="77"/>
      <c r="F129" s="76" t="str">
        <f t="shared" si="23"/>
        <v xml:space="preserve">AR: </v>
      </c>
      <c r="G129" s="76" t="str">
        <f t="shared" si="24"/>
        <v xml:space="preserve">CH: </v>
      </c>
      <c r="H129" s="76" t="str">
        <f t="shared" si="25"/>
        <v xml:space="preserve">OTHRT: </v>
      </c>
    </row>
    <row r="130" spans="1:8" ht="30.6" hidden="1" customHeight="1" x14ac:dyDescent="0.3">
      <c r="A130" s="130">
        <f t="shared" si="21"/>
        <v>0</v>
      </c>
      <c r="B130" s="69"/>
      <c r="C130" s="76" t="str">
        <f t="shared" si="26"/>
        <v xml:space="preserve">FR: </v>
      </c>
      <c r="D130" s="76" t="str">
        <f t="shared" si="22"/>
        <v xml:space="preserve">RU: </v>
      </c>
      <c r="E130" s="77"/>
      <c r="F130" s="76" t="str">
        <f t="shared" si="23"/>
        <v xml:space="preserve">AR: </v>
      </c>
      <c r="G130" s="76" t="str">
        <f t="shared" si="24"/>
        <v xml:space="preserve">CH: </v>
      </c>
      <c r="H130" s="76" t="str">
        <f t="shared" si="25"/>
        <v xml:space="preserve">OTHRT: </v>
      </c>
    </row>
    <row r="131" spans="1:8" ht="30.6" hidden="1" customHeight="1" x14ac:dyDescent="0.3">
      <c r="A131" s="130">
        <f t="shared" si="21"/>
        <v>0</v>
      </c>
      <c r="B131" s="69"/>
      <c r="C131" s="76" t="str">
        <f t="shared" si="26"/>
        <v xml:space="preserve">FR: </v>
      </c>
      <c r="D131" s="76" t="str">
        <f t="shared" si="22"/>
        <v xml:space="preserve">RU: </v>
      </c>
      <c r="E131" s="77"/>
      <c r="F131" s="76" t="str">
        <f t="shared" si="23"/>
        <v xml:space="preserve">AR: </v>
      </c>
      <c r="G131" s="76" t="str">
        <f t="shared" si="24"/>
        <v xml:space="preserve">CH: </v>
      </c>
      <c r="H131" s="76" t="str">
        <f t="shared" si="25"/>
        <v xml:space="preserve">OTHRT: </v>
      </c>
    </row>
    <row r="132" spans="1:8" ht="30.6" hidden="1" customHeight="1" x14ac:dyDescent="0.3">
      <c r="A132" s="130">
        <f t="shared" si="21"/>
        <v>0</v>
      </c>
      <c r="B132" s="69"/>
      <c r="C132" s="76" t="str">
        <f t="shared" si="26"/>
        <v xml:space="preserve">FR: </v>
      </c>
      <c r="D132" s="76" t="str">
        <f t="shared" si="22"/>
        <v xml:space="preserve">RU: </v>
      </c>
      <c r="E132" s="77"/>
      <c r="F132" s="76" t="str">
        <f t="shared" si="23"/>
        <v xml:space="preserve">AR: </v>
      </c>
      <c r="G132" s="76" t="str">
        <f t="shared" si="24"/>
        <v xml:space="preserve">CH: </v>
      </c>
      <c r="H132" s="76" t="str">
        <f t="shared" si="25"/>
        <v xml:space="preserve">OTHRT: </v>
      </c>
    </row>
    <row r="133" spans="1:8" ht="30.6" hidden="1" customHeight="1" x14ac:dyDescent="0.3">
      <c r="A133" s="130">
        <f t="shared" si="21"/>
        <v>0</v>
      </c>
      <c r="B133" s="69"/>
      <c r="C133" s="76" t="str">
        <f t="shared" si="26"/>
        <v xml:space="preserve">FR: </v>
      </c>
      <c r="D133" s="76" t="str">
        <f t="shared" si="22"/>
        <v xml:space="preserve">RU: </v>
      </c>
      <c r="E133" s="77"/>
      <c r="F133" s="76" t="str">
        <f t="shared" si="23"/>
        <v xml:space="preserve">AR: </v>
      </c>
      <c r="G133" s="76" t="str">
        <f t="shared" si="24"/>
        <v xml:space="preserve">CH: </v>
      </c>
      <c r="H133" s="76" t="str">
        <f t="shared" si="25"/>
        <v xml:space="preserve">OTHRT: </v>
      </c>
    </row>
    <row r="134" spans="1:8" ht="30.6" hidden="1" customHeight="1" x14ac:dyDescent="0.3">
      <c r="A134" s="130">
        <f t="shared" si="21"/>
        <v>0</v>
      </c>
      <c r="B134" s="69"/>
      <c r="C134" s="76" t="str">
        <f t="shared" si="26"/>
        <v xml:space="preserve">FR: </v>
      </c>
      <c r="D134" s="76" t="str">
        <f t="shared" si="22"/>
        <v xml:space="preserve">RU: </v>
      </c>
      <c r="E134" s="77"/>
      <c r="F134" s="76" t="str">
        <f t="shared" si="23"/>
        <v xml:space="preserve">AR: </v>
      </c>
      <c r="G134" s="76" t="str">
        <f t="shared" si="24"/>
        <v xml:space="preserve">CH: </v>
      </c>
      <c r="H134" s="76" t="str">
        <f t="shared" si="25"/>
        <v xml:space="preserve">OTHRT: </v>
      </c>
    </row>
    <row r="135" spans="1:8" ht="30.6" hidden="1" customHeight="1" x14ac:dyDescent="0.3">
      <c r="A135" s="130">
        <f t="shared" si="21"/>
        <v>0</v>
      </c>
      <c r="B135" s="69"/>
      <c r="C135" s="76" t="str">
        <f t="shared" si="26"/>
        <v xml:space="preserve">FR: </v>
      </c>
      <c r="D135" s="76" t="str">
        <f t="shared" si="22"/>
        <v xml:space="preserve">RU: </v>
      </c>
      <c r="E135" s="77"/>
      <c r="F135" s="76" t="str">
        <f t="shared" si="23"/>
        <v xml:space="preserve">AR: </v>
      </c>
      <c r="G135" s="76" t="str">
        <f t="shared" si="24"/>
        <v xml:space="preserve">CH: </v>
      </c>
      <c r="H135" s="76" t="str">
        <f t="shared" si="25"/>
        <v xml:space="preserve">OTHRT: </v>
      </c>
    </row>
    <row r="136" spans="1:8" ht="30.6" hidden="1" customHeight="1" x14ac:dyDescent="0.3">
      <c r="A136" s="130">
        <f t="shared" si="21"/>
        <v>0</v>
      </c>
      <c r="B136" s="69"/>
      <c r="C136" s="76" t="str">
        <f t="shared" si="26"/>
        <v xml:space="preserve">FR: </v>
      </c>
      <c r="D136" s="76" t="str">
        <f t="shared" si="22"/>
        <v xml:space="preserve">RU: </v>
      </c>
      <c r="E136" s="77"/>
      <c r="F136" s="76" t="str">
        <f t="shared" si="23"/>
        <v xml:space="preserve">AR: </v>
      </c>
      <c r="G136" s="76" t="str">
        <f t="shared" si="24"/>
        <v xml:space="preserve">CH: </v>
      </c>
      <c r="H136" s="76" t="str">
        <f t="shared" si="25"/>
        <v xml:space="preserve">OTHRT: </v>
      </c>
    </row>
    <row r="137" spans="1:8" ht="30.6" hidden="1" customHeight="1" x14ac:dyDescent="0.3">
      <c r="A137" s="130">
        <f t="shared" si="21"/>
        <v>0</v>
      </c>
      <c r="B137" s="69"/>
      <c r="C137" s="76" t="str">
        <f t="shared" si="26"/>
        <v xml:space="preserve">FR: </v>
      </c>
      <c r="D137" s="76" t="str">
        <f t="shared" si="22"/>
        <v xml:space="preserve">RU: </v>
      </c>
      <c r="E137" s="77"/>
      <c r="F137" s="76" t="str">
        <f t="shared" si="23"/>
        <v xml:space="preserve">AR: </v>
      </c>
      <c r="G137" s="76" t="str">
        <f t="shared" si="24"/>
        <v xml:space="preserve">CH: </v>
      </c>
      <c r="H137" s="76" t="str">
        <f t="shared" si="25"/>
        <v xml:space="preserve">OTHRT: </v>
      </c>
    </row>
    <row r="138" spans="1:8" ht="30.6" hidden="1" customHeight="1" x14ac:dyDescent="0.3">
      <c r="A138" s="130">
        <f t="shared" ref="A138:A201" si="42">IF($A$1="English",B138,IF($A$1="French",C138,IF($A$1="Russian",$D$9,IF($A$1="Spanish",E138,IF($A$1="Arabic",F138,IF($A$1="Chinese",G138,IF($A$1="Other",H138)))))))</f>
        <v>0</v>
      </c>
      <c r="B138" s="69"/>
      <c r="C138" s="76" t="str">
        <f t="shared" si="26"/>
        <v xml:space="preserve">FR: </v>
      </c>
      <c r="D138" s="76" t="str">
        <f t="shared" si="22"/>
        <v xml:space="preserve">RU: </v>
      </c>
      <c r="E138" s="77"/>
      <c r="F138" s="76" t="str">
        <f t="shared" si="23"/>
        <v xml:space="preserve">AR: </v>
      </c>
      <c r="G138" s="76" t="str">
        <f t="shared" si="24"/>
        <v xml:space="preserve">CH: </v>
      </c>
      <c r="H138" s="76" t="str">
        <f t="shared" si="25"/>
        <v xml:space="preserve">OTHRT: </v>
      </c>
    </row>
    <row r="139" spans="1:8" ht="30.6" hidden="1" customHeight="1" x14ac:dyDescent="0.3">
      <c r="A139" s="130">
        <f t="shared" si="42"/>
        <v>0</v>
      </c>
      <c r="B139" s="69"/>
      <c r="C139" s="76" t="str">
        <f t="shared" si="26"/>
        <v xml:space="preserve">FR: </v>
      </c>
      <c r="D139" s="76" t="str">
        <f t="shared" ref="D139:D174" si="43">$D$1&amp;B139</f>
        <v xml:space="preserve">RU: </v>
      </c>
      <c r="E139" s="77"/>
      <c r="F139" s="76" t="str">
        <f t="shared" ref="F139:F174" si="44">$F$1&amp;B139</f>
        <v xml:space="preserve">AR: </v>
      </c>
      <c r="G139" s="76" t="str">
        <f t="shared" ref="G139:G174" si="45">$G$1&amp;B139</f>
        <v xml:space="preserve">CH: </v>
      </c>
      <c r="H139" s="76" t="str">
        <f t="shared" ref="H139:H174" si="46">$H$1&amp;B139</f>
        <v xml:space="preserve">OTHRT: </v>
      </c>
    </row>
    <row r="140" spans="1:8" ht="30.6" hidden="1" customHeight="1" x14ac:dyDescent="0.3">
      <c r="A140" s="130">
        <f t="shared" si="42"/>
        <v>0</v>
      </c>
      <c r="B140" s="69"/>
      <c r="C140" s="76" t="str">
        <f t="shared" ref="C140:C174" si="47">$C$1&amp;B140</f>
        <v xml:space="preserve">FR: </v>
      </c>
      <c r="D140" s="76" t="str">
        <f t="shared" si="43"/>
        <v xml:space="preserve">RU: </v>
      </c>
      <c r="E140" s="77"/>
      <c r="F140" s="76" t="str">
        <f t="shared" si="44"/>
        <v xml:space="preserve">AR: </v>
      </c>
      <c r="G140" s="76" t="str">
        <f t="shared" si="45"/>
        <v xml:space="preserve">CH: </v>
      </c>
      <c r="H140" s="76" t="str">
        <f t="shared" si="46"/>
        <v xml:space="preserve">OTHRT: </v>
      </c>
    </row>
    <row r="141" spans="1:8" ht="30.6" hidden="1" customHeight="1" x14ac:dyDescent="0.3">
      <c r="A141" s="130">
        <f t="shared" si="42"/>
        <v>0</v>
      </c>
      <c r="B141" s="69"/>
      <c r="C141" s="76" t="str">
        <f t="shared" si="47"/>
        <v xml:space="preserve">FR: </v>
      </c>
      <c r="D141" s="76" t="str">
        <f t="shared" si="43"/>
        <v xml:space="preserve">RU: </v>
      </c>
      <c r="E141" s="77"/>
      <c r="F141" s="76" t="str">
        <f t="shared" si="44"/>
        <v xml:space="preserve">AR: </v>
      </c>
      <c r="G141" s="76" t="str">
        <f t="shared" si="45"/>
        <v xml:space="preserve">CH: </v>
      </c>
      <c r="H141" s="76" t="str">
        <f t="shared" si="46"/>
        <v xml:space="preserve">OTHRT: </v>
      </c>
    </row>
    <row r="142" spans="1:8" ht="30.6" hidden="1" customHeight="1" x14ac:dyDescent="0.3">
      <c r="A142" s="130">
        <f t="shared" si="42"/>
        <v>0</v>
      </c>
      <c r="B142" s="69"/>
      <c r="C142" s="76" t="str">
        <f t="shared" si="47"/>
        <v xml:space="preserve">FR: </v>
      </c>
      <c r="D142" s="76" t="str">
        <f t="shared" si="43"/>
        <v xml:space="preserve">RU: </v>
      </c>
      <c r="E142" s="77"/>
      <c r="F142" s="76" t="str">
        <f t="shared" si="44"/>
        <v xml:space="preserve">AR: </v>
      </c>
      <c r="G142" s="76" t="str">
        <f t="shared" si="45"/>
        <v xml:space="preserve">CH: </v>
      </c>
      <c r="H142" s="76" t="str">
        <f t="shared" si="46"/>
        <v xml:space="preserve">OTHRT: </v>
      </c>
    </row>
    <row r="143" spans="1:8" ht="30.6" hidden="1" customHeight="1" x14ac:dyDescent="0.3">
      <c r="A143" s="130">
        <f t="shared" si="42"/>
        <v>0</v>
      </c>
      <c r="B143" s="69"/>
      <c r="C143" s="76" t="str">
        <f t="shared" si="47"/>
        <v xml:space="preserve">FR: </v>
      </c>
      <c r="D143" s="76" t="str">
        <f t="shared" si="43"/>
        <v xml:space="preserve">RU: </v>
      </c>
      <c r="E143" s="77"/>
      <c r="F143" s="76" t="str">
        <f t="shared" si="44"/>
        <v xml:space="preserve">AR: </v>
      </c>
      <c r="G143" s="76" t="str">
        <f t="shared" si="45"/>
        <v xml:space="preserve">CH: </v>
      </c>
      <c r="H143" s="76" t="str">
        <f t="shared" si="46"/>
        <v xml:space="preserve">OTHRT: </v>
      </c>
    </row>
    <row r="144" spans="1:8" ht="30.6" hidden="1" customHeight="1" x14ac:dyDescent="0.3">
      <c r="A144" s="130">
        <f t="shared" si="42"/>
        <v>0</v>
      </c>
      <c r="B144" s="69"/>
      <c r="C144" s="76" t="str">
        <f t="shared" si="47"/>
        <v xml:space="preserve">FR: </v>
      </c>
      <c r="D144" s="76" t="str">
        <f t="shared" si="43"/>
        <v xml:space="preserve">RU: </v>
      </c>
      <c r="E144" s="77"/>
      <c r="F144" s="76" t="str">
        <f t="shared" si="44"/>
        <v xml:space="preserve">AR: </v>
      </c>
      <c r="G144" s="76" t="str">
        <f t="shared" si="45"/>
        <v xml:space="preserve">CH: </v>
      </c>
      <c r="H144" s="76" t="str">
        <f t="shared" si="46"/>
        <v xml:space="preserve">OTHRT: </v>
      </c>
    </row>
    <row r="145" spans="1:8" ht="30.6" hidden="1" customHeight="1" x14ac:dyDescent="0.3">
      <c r="A145" s="130">
        <f t="shared" si="42"/>
        <v>0</v>
      </c>
      <c r="B145" s="69"/>
      <c r="C145" s="76" t="str">
        <f t="shared" si="47"/>
        <v xml:space="preserve">FR: </v>
      </c>
      <c r="D145" s="76" t="str">
        <f t="shared" si="43"/>
        <v xml:space="preserve">RU: </v>
      </c>
      <c r="E145" s="77"/>
      <c r="F145" s="76" t="str">
        <f t="shared" si="44"/>
        <v xml:space="preserve">AR: </v>
      </c>
      <c r="G145" s="76" t="str">
        <f t="shared" si="45"/>
        <v xml:space="preserve">CH: </v>
      </c>
      <c r="H145" s="76" t="str">
        <f t="shared" si="46"/>
        <v xml:space="preserve">OTHRT: </v>
      </c>
    </row>
    <row r="146" spans="1:8" ht="30.6" hidden="1" customHeight="1" x14ac:dyDescent="0.3">
      <c r="A146" s="130">
        <f t="shared" si="42"/>
        <v>0</v>
      </c>
      <c r="B146" s="69"/>
      <c r="C146" s="76" t="str">
        <f t="shared" si="47"/>
        <v xml:space="preserve">FR: </v>
      </c>
      <c r="D146" s="76" t="str">
        <f t="shared" si="43"/>
        <v xml:space="preserve">RU: </v>
      </c>
      <c r="E146" s="77"/>
      <c r="F146" s="76" t="str">
        <f t="shared" si="44"/>
        <v xml:space="preserve">AR: </v>
      </c>
      <c r="G146" s="76" t="str">
        <f t="shared" si="45"/>
        <v xml:space="preserve">CH: </v>
      </c>
      <c r="H146" s="76" t="str">
        <f t="shared" si="46"/>
        <v xml:space="preserve">OTHRT: </v>
      </c>
    </row>
    <row r="147" spans="1:8" ht="22.5" customHeight="1" x14ac:dyDescent="0.3">
      <c r="A147" s="130" t="str">
        <f t="shared" si="42"/>
        <v>W</v>
      </c>
      <c r="B147" s="69" t="s">
        <v>110</v>
      </c>
      <c r="C147" s="76" t="str">
        <f t="shared" si="47"/>
        <v>FR: W</v>
      </c>
      <c r="D147" s="76" t="str">
        <f t="shared" si="43"/>
        <v>RU: W</v>
      </c>
      <c r="E147" s="69" t="s">
        <v>110</v>
      </c>
      <c r="F147" s="76" t="str">
        <f t="shared" si="44"/>
        <v>AR: W</v>
      </c>
      <c r="G147" s="76" t="str">
        <f t="shared" si="45"/>
        <v>CH: W</v>
      </c>
      <c r="H147" s="76" t="str">
        <f t="shared" si="46"/>
        <v>OTHRT: W</v>
      </c>
    </row>
    <row r="148" spans="1:8" ht="19.5" customHeight="1" x14ac:dyDescent="0.3">
      <c r="A148" s="130" t="str">
        <f t="shared" si="42"/>
        <v>L</v>
      </c>
      <c r="B148" s="69" t="s">
        <v>109</v>
      </c>
      <c r="C148" s="76" t="str">
        <f t="shared" ref="C148" si="48">$C$1&amp;B148</f>
        <v>FR: L</v>
      </c>
      <c r="D148" s="76" t="str">
        <f t="shared" ref="D148" si="49">$D$1&amp;B148</f>
        <v>RU: L</v>
      </c>
      <c r="E148" s="69" t="s">
        <v>109</v>
      </c>
      <c r="F148" s="76" t="str">
        <f t="shared" ref="F148" si="50">$F$1&amp;B148</f>
        <v>AR: L</v>
      </c>
      <c r="G148" s="76" t="str">
        <f t="shared" ref="G148" si="51">$G$1&amp;B148</f>
        <v>CH: L</v>
      </c>
      <c r="H148" s="76" t="str">
        <f t="shared" ref="H148" si="52">$H$1&amp;B148</f>
        <v>OTHRT: L</v>
      </c>
    </row>
    <row r="149" spans="1:8" ht="30.6" customHeight="1" x14ac:dyDescent="0.3">
      <c r="A149" s="130" t="str">
        <f t="shared" si="42"/>
        <v>Table 4. Evaporators</v>
      </c>
      <c r="B149" s="71" t="s">
        <v>98</v>
      </c>
      <c r="C149" s="88" t="str">
        <f t="shared" si="47"/>
        <v>FR: Table 4. Evaporators</v>
      </c>
      <c r="D149" s="88" t="str">
        <f t="shared" si="43"/>
        <v>RU: Table 4. Evaporators</v>
      </c>
      <c r="E149" s="71" t="s">
        <v>169</v>
      </c>
      <c r="F149" s="88" t="str">
        <f t="shared" si="44"/>
        <v>AR: Table 4. Evaporators</v>
      </c>
      <c r="G149" s="88" t="str">
        <f t="shared" si="45"/>
        <v>CH: Table 4. Evaporators</v>
      </c>
      <c r="H149" s="88" t="str">
        <f t="shared" si="46"/>
        <v>OTHRT: Table 4. Evaporators</v>
      </c>
    </row>
    <row r="150" spans="1:8" ht="30.6" customHeight="1" x14ac:dyDescent="0.3">
      <c r="A150" s="130" t="str">
        <f t="shared" si="42"/>
        <v>Evaporators</v>
      </c>
      <c r="B150" s="73" t="s">
        <v>50</v>
      </c>
      <c r="C150" s="122" t="str">
        <f t="shared" si="47"/>
        <v>FR: Evaporators</v>
      </c>
      <c r="D150" s="122" t="str">
        <f t="shared" si="43"/>
        <v>RU: Evaporators</v>
      </c>
      <c r="E150" s="73" t="s">
        <v>170</v>
      </c>
      <c r="F150" s="122" t="str">
        <f t="shared" si="44"/>
        <v>AR: Evaporators</v>
      </c>
      <c r="G150" s="122" t="str">
        <f t="shared" si="45"/>
        <v>CH: Evaporators</v>
      </c>
      <c r="H150" s="122" t="str">
        <f t="shared" si="46"/>
        <v>OTHRT: Evaporators</v>
      </c>
    </row>
    <row r="151" spans="1:8" ht="30.6" customHeight="1" x14ac:dyDescent="0.3">
      <c r="A151" s="130" t="str">
        <f t="shared" si="42"/>
        <v>Number of evaporators:</v>
      </c>
      <c r="B151" s="123" t="s">
        <v>111</v>
      </c>
      <c r="C151" s="94" t="str">
        <f t="shared" si="47"/>
        <v>FR: Number of evaporators:</v>
      </c>
      <c r="D151" s="94" t="str">
        <f t="shared" si="43"/>
        <v>RU: Number of evaporators:</v>
      </c>
      <c r="E151" s="123" t="s">
        <v>171</v>
      </c>
      <c r="F151" s="94" t="str">
        <f t="shared" si="44"/>
        <v>AR: Number of evaporators:</v>
      </c>
      <c r="G151" s="94" t="str">
        <f t="shared" si="45"/>
        <v>CH: Number of evaporators:</v>
      </c>
      <c r="H151" s="94" t="str">
        <f t="shared" si="46"/>
        <v>OTHRT: Number of evaporators:</v>
      </c>
    </row>
    <row r="152" spans="1:8" ht="30.6" customHeight="1" x14ac:dyDescent="0.3">
      <c r="A152" s="130" t="str">
        <f t="shared" si="42"/>
        <v>(Up to 8 evaporators)</v>
      </c>
      <c r="B152" s="111" t="s">
        <v>51</v>
      </c>
      <c r="C152" s="76" t="str">
        <f t="shared" si="47"/>
        <v>FR: (Up to 8 evaporators)</v>
      </c>
      <c r="D152" s="76" t="str">
        <f t="shared" si="43"/>
        <v>RU: (Up to 8 evaporators)</v>
      </c>
      <c r="E152" s="111" t="s">
        <v>172</v>
      </c>
      <c r="F152" s="76" t="str">
        <f t="shared" si="44"/>
        <v>AR: (Up to 8 evaporators)</v>
      </c>
      <c r="G152" s="76" t="str">
        <f t="shared" si="45"/>
        <v>CH: (Up to 8 evaporators)</v>
      </c>
      <c r="H152" s="76" t="str">
        <f t="shared" si="46"/>
        <v>OTHRT: (Up to 8 evaporators)</v>
      </c>
    </row>
    <row r="153" spans="1:8" ht="30.6" customHeight="1" x14ac:dyDescent="0.3">
      <c r="A153" s="130" t="str">
        <f t="shared" si="42"/>
        <v>Evaporator 1</v>
      </c>
      <c r="B153" s="123" t="s">
        <v>52</v>
      </c>
      <c r="C153" s="94" t="str">
        <f t="shared" si="47"/>
        <v>FR: Evaporator 1</v>
      </c>
      <c r="D153" s="94" t="str">
        <f t="shared" si="43"/>
        <v>RU: Evaporator 1</v>
      </c>
      <c r="E153" s="123" t="s">
        <v>173</v>
      </c>
      <c r="F153" s="94" t="str">
        <f t="shared" si="44"/>
        <v>AR: Evaporator 1</v>
      </c>
      <c r="G153" s="94" t="str">
        <f t="shared" si="45"/>
        <v>CH: Evaporator 1</v>
      </c>
      <c r="H153" s="94" t="str">
        <f t="shared" si="46"/>
        <v>OTHRT: Evaporator 1</v>
      </c>
    </row>
    <row r="154" spans="1:8" ht="30.6" customHeight="1" x14ac:dyDescent="0.3">
      <c r="A154" s="130" t="str">
        <f t="shared" si="42"/>
        <v>Position of Evaporator</v>
      </c>
      <c r="B154" s="111" t="s">
        <v>53</v>
      </c>
      <c r="C154" s="76" t="str">
        <f t="shared" si="47"/>
        <v>FR: Position of Evaporator</v>
      </c>
      <c r="D154" s="76" t="str">
        <f t="shared" si="43"/>
        <v>RU: Position of Evaporator</v>
      </c>
      <c r="E154" s="111" t="s">
        <v>174</v>
      </c>
      <c r="F154" s="76" t="str">
        <f t="shared" si="44"/>
        <v>AR: Position of Evaporator</v>
      </c>
      <c r="G154" s="76" t="str">
        <f t="shared" si="45"/>
        <v>CH: Position of Evaporator</v>
      </c>
      <c r="H154" s="76" t="str">
        <f t="shared" si="46"/>
        <v>OTHRT: Position of Evaporator</v>
      </c>
    </row>
    <row r="155" spans="1:8" ht="30.6" customHeight="1" x14ac:dyDescent="0.3">
      <c r="A155" s="130" t="str">
        <f t="shared" si="42"/>
        <v>Front/Back/Right/left</v>
      </c>
      <c r="B155" s="111" t="s">
        <v>118</v>
      </c>
      <c r="C155" s="76" t="str">
        <f t="shared" ref="C155" si="53">$C$1&amp;B155</f>
        <v>FR: Front/Back/Right/left</v>
      </c>
      <c r="D155" s="76" t="str">
        <f t="shared" ref="D155" si="54">$D$1&amp;B155</f>
        <v>RU: Front/Back/Right/left</v>
      </c>
      <c r="E155" s="111" t="s">
        <v>175</v>
      </c>
      <c r="F155" s="76" t="str">
        <f t="shared" ref="F155" si="55">$F$1&amp;B155</f>
        <v>AR: Front/Back/Right/left</v>
      </c>
      <c r="G155" s="76" t="str">
        <f t="shared" ref="G155" si="56">$G$1&amp;B155</f>
        <v>CH: Front/Back/Right/left</v>
      </c>
      <c r="H155" s="76" t="str">
        <f t="shared" ref="H155" si="57">$H$1&amp;B155</f>
        <v>OTHRT: Front/Back/Right/left</v>
      </c>
    </row>
    <row r="156" spans="1:8" ht="30.6" customHeight="1" x14ac:dyDescent="0.3">
      <c r="A156" s="130" t="str">
        <f t="shared" si="42"/>
        <v>Distance from the left wall</v>
      </c>
      <c r="B156" s="111" t="s">
        <v>41</v>
      </c>
      <c r="C156" s="76" t="str">
        <f t="shared" si="47"/>
        <v>FR: Distance from the left wall</v>
      </c>
      <c r="D156" s="76" t="str">
        <f t="shared" si="43"/>
        <v>RU: Distance from the left wall</v>
      </c>
      <c r="E156" s="111" t="s">
        <v>158</v>
      </c>
      <c r="F156" s="76" t="str">
        <f t="shared" si="44"/>
        <v>AR: Distance from the left wall</v>
      </c>
      <c r="G156" s="76" t="str">
        <f t="shared" si="45"/>
        <v>CH: Distance from the left wall</v>
      </c>
      <c r="H156" s="76" t="str">
        <f t="shared" si="46"/>
        <v>OTHRT: Distance from the left wall</v>
      </c>
    </row>
    <row r="157" spans="1:8" ht="30.6" customHeight="1" x14ac:dyDescent="0.3">
      <c r="A157" s="130" t="str">
        <f t="shared" si="42"/>
        <v>Distance from the front wall</v>
      </c>
      <c r="B157" s="100" t="s">
        <v>54</v>
      </c>
      <c r="C157" s="76" t="str">
        <f t="shared" si="47"/>
        <v>FR: Distance from the front wall</v>
      </c>
      <c r="D157" s="76" t="str">
        <f t="shared" si="43"/>
        <v>RU: Distance from the front wall</v>
      </c>
      <c r="E157" s="100" t="s">
        <v>176</v>
      </c>
      <c r="F157" s="76" t="str">
        <f t="shared" si="44"/>
        <v>AR: Distance from the front wall</v>
      </c>
      <c r="G157" s="76" t="str">
        <f t="shared" si="45"/>
        <v>CH: Distance from the front wall</v>
      </c>
      <c r="H157" s="76" t="str">
        <f t="shared" si="46"/>
        <v>OTHRT: Distance from the front wall</v>
      </c>
    </row>
    <row r="158" spans="1:8" ht="30.6" customHeight="1" x14ac:dyDescent="0.3">
      <c r="A158" s="130" t="str">
        <f t="shared" si="42"/>
        <v>Distance from the floor</v>
      </c>
      <c r="B158" s="100" t="s">
        <v>55</v>
      </c>
      <c r="C158" s="76" t="str">
        <f t="shared" si="47"/>
        <v>FR: Distance from the floor</v>
      </c>
      <c r="D158" s="76" t="str">
        <f t="shared" si="43"/>
        <v>RU: Distance from the floor</v>
      </c>
      <c r="E158" s="100" t="s">
        <v>177</v>
      </c>
      <c r="F158" s="76" t="str">
        <f t="shared" si="44"/>
        <v>AR: Distance from the floor</v>
      </c>
      <c r="G158" s="76" t="str">
        <f t="shared" si="45"/>
        <v>CH: Distance from the floor</v>
      </c>
      <c r="H158" s="76" t="str">
        <f t="shared" si="46"/>
        <v>OTHRT: Distance from the floor</v>
      </c>
    </row>
    <row r="159" spans="1:8" ht="30.6" customHeight="1" x14ac:dyDescent="0.3">
      <c r="A159" s="130" t="str">
        <f t="shared" si="42"/>
        <v>Height (H)</v>
      </c>
      <c r="B159" s="100" t="s">
        <v>56</v>
      </c>
      <c r="C159" s="76" t="str">
        <f t="shared" ref="C159:C161" si="58">$C$1&amp;B159</f>
        <v>FR: Height (H)</v>
      </c>
      <c r="D159" s="76" t="str">
        <f t="shared" ref="D159:D161" si="59">$D$1&amp;B159</f>
        <v>RU: Height (H)</v>
      </c>
      <c r="E159" s="100" t="s">
        <v>178</v>
      </c>
      <c r="F159" s="76" t="str">
        <f t="shared" si="44"/>
        <v>AR: Height (H)</v>
      </c>
      <c r="G159" s="76" t="str">
        <f t="shared" si="45"/>
        <v>CH: Height (H)</v>
      </c>
      <c r="H159" s="76" t="str">
        <f t="shared" si="46"/>
        <v>OTHRT: Height (H)</v>
      </c>
    </row>
    <row r="160" spans="1:8" ht="30.6" customHeight="1" x14ac:dyDescent="0.3">
      <c r="A160" s="130" t="str">
        <f t="shared" si="42"/>
        <v>Length (L)</v>
      </c>
      <c r="B160" s="100" t="s">
        <v>57</v>
      </c>
      <c r="C160" s="76" t="str">
        <f t="shared" si="58"/>
        <v>FR: Length (L)</v>
      </c>
      <c r="D160" s="76" t="str">
        <f t="shared" si="59"/>
        <v>RU: Length (L)</v>
      </c>
      <c r="E160" s="100" t="s">
        <v>179</v>
      </c>
      <c r="F160" s="76" t="str">
        <f t="shared" si="44"/>
        <v>AR: Length (L)</v>
      </c>
      <c r="G160" s="76" t="str">
        <f t="shared" si="45"/>
        <v>CH: Length (L)</v>
      </c>
      <c r="H160" s="76" t="str">
        <f t="shared" si="46"/>
        <v>OTHRT: Length (L)</v>
      </c>
    </row>
    <row r="161" spans="1:8" ht="30.6" customHeight="1" x14ac:dyDescent="0.3">
      <c r="A161" s="130" t="str">
        <f t="shared" si="42"/>
        <v>Width (W)</v>
      </c>
      <c r="B161" s="100" t="s">
        <v>58</v>
      </c>
      <c r="C161" s="76" t="str">
        <f t="shared" si="58"/>
        <v>FR: Width (W)</v>
      </c>
      <c r="D161" s="76" t="str">
        <f t="shared" si="59"/>
        <v>RU: Width (W)</v>
      </c>
      <c r="E161" s="100" t="s">
        <v>180</v>
      </c>
      <c r="F161" s="76" t="str">
        <f t="shared" si="44"/>
        <v>AR: Width (W)</v>
      </c>
      <c r="G161" s="76" t="str">
        <f t="shared" si="45"/>
        <v>CH: Width (W)</v>
      </c>
      <c r="H161" s="76" t="str">
        <f t="shared" si="46"/>
        <v>OTHRT: Width (W)</v>
      </c>
    </row>
    <row r="162" spans="1:8" ht="30.6" customHeight="1" x14ac:dyDescent="0.3">
      <c r="A162" s="130" t="str">
        <f t="shared" si="42"/>
        <v>Evaporator 2</v>
      </c>
      <c r="B162" s="124" t="s">
        <v>59</v>
      </c>
      <c r="C162" s="125" t="str">
        <f t="shared" si="47"/>
        <v>FR: Evaporator 2</v>
      </c>
      <c r="D162" s="125" t="str">
        <f t="shared" si="43"/>
        <v>RU: Evaporator 2</v>
      </c>
      <c r="E162" s="124" t="s">
        <v>181</v>
      </c>
      <c r="F162" s="125" t="str">
        <f t="shared" si="44"/>
        <v>AR: Evaporator 2</v>
      </c>
      <c r="G162" s="125" t="str">
        <f t="shared" si="45"/>
        <v>CH: Evaporator 2</v>
      </c>
      <c r="H162" s="125" t="str">
        <f t="shared" si="46"/>
        <v>OTHRT: Evaporator 2</v>
      </c>
    </row>
    <row r="163" spans="1:8" ht="30.6" customHeight="1" x14ac:dyDescent="0.3">
      <c r="A163" s="130" t="str">
        <f t="shared" si="42"/>
        <v>Evaporator 3</v>
      </c>
      <c r="B163" s="124" t="s">
        <v>60</v>
      </c>
      <c r="C163" s="125" t="str">
        <f t="shared" si="47"/>
        <v>FR: Evaporator 3</v>
      </c>
      <c r="D163" s="125" t="str">
        <f t="shared" si="43"/>
        <v>RU: Evaporator 3</v>
      </c>
      <c r="E163" s="124" t="s">
        <v>182</v>
      </c>
      <c r="F163" s="125" t="str">
        <f t="shared" si="44"/>
        <v>AR: Evaporator 3</v>
      </c>
      <c r="G163" s="125" t="str">
        <f t="shared" si="45"/>
        <v>CH: Evaporator 3</v>
      </c>
      <c r="H163" s="125" t="str">
        <f t="shared" si="46"/>
        <v>OTHRT: Evaporator 3</v>
      </c>
    </row>
    <row r="164" spans="1:8" ht="30.6" customHeight="1" x14ac:dyDescent="0.3">
      <c r="A164" s="130" t="str">
        <f t="shared" si="42"/>
        <v>Evaporator 4</v>
      </c>
      <c r="B164" s="124" t="s">
        <v>61</v>
      </c>
      <c r="C164" s="125" t="str">
        <f t="shared" si="47"/>
        <v>FR: Evaporator 4</v>
      </c>
      <c r="D164" s="125" t="str">
        <f t="shared" si="43"/>
        <v>RU: Evaporator 4</v>
      </c>
      <c r="E164" s="124" t="s">
        <v>183</v>
      </c>
      <c r="F164" s="125" t="str">
        <f t="shared" si="44"/>
        <v>AR: Evaporator 4</v>
      </c>
      <c r="G164" s="125" t="str">
        <f t="shared" si="45"/>
        <v>CH: Evaporator 4</v>
      </c>
      <c r="H164" s="125" t="str">
        <f t="shared" si="46"/>
        <v>OTHRT: Evaporator 4</v>
      </c>
    </row>
    <row r="165" spans="1:8" ht="30.6" customHeight="1" x14ac:dyDescent="0.3">
      <c r="A165" s="130" t="str">
        <f t="shared" si="42"/>
        <v>Evaporator 5</v>
      </c>
      <c r="B165" s="124" t="s">
        <v>62</v>
      </c>
      <c r="C165" s="125" t="str">
        <f t="shared" si="47"/>
        <v>FR: Evaporator 5</v>
      </c>
      <c r="D165" s="125" t="str">
        <f t="shared" si="43"/>
        <v>RU: Evaporator 5</v>
      </c>
      <c r="E165" s="124" t="s">
        <v>184</v>
      </c>
      <c r="F165" s="125" t="str">
        <f t="shared" si="44"/>
        <v>AR: Evaporator 5</v>
      </c>
      <c r="G165" s="125" t="str">
        <f t="shared" si="45"/>
        <v>CH: Evaporator 5</v>
      </c>
      <c r="H165" s="125" t="str">
        <f t="shared" si="46"/>
        <v>OTHRT: Evaporator 5</v>
      </c>
    </row>
    <row r="166" spans="1:8" ht="30.6" customHeight="1" x14ac:dyDescent="0.3">
      <c r="A166" s="130" t="str">
        <f t="shared" si="42"/>
        <v>Evaporator 6</v>
      </c>
      <c r="B166" s="124" t="s">
        <v>63</v>
      </c>
      <c r="C166" s="125" t="str">
        <f t="shared" si="47"/>
        <v>FR: Evaporator 6</v>
      </c>
      <c r="D166" s="125" t="str">
        <f t="shared" si="43"/>
        <v>RU: Evaporator 6</v>
      </c>
      <c r="E166" s="124" t="s">
        <v>185</v>
      </c>
      <c r="F166" s="125" t="str">
        <f t="shared" si="44"/>
        <v>AR: Evaporator 6</v>
      </c>
      <c r="G166" s="125" t="str">
        <f t="shared" si="45"/>
        <v>CH: Evaporator 6</v>
      </c>
      <c r="H166" s="125" t="str">
        <f t="shared" si="46"/>
        <v>OTHRT: Evaporator 6</v>
      </c>
    </row>
    <row r="167" spans="1:8" ht="30.6" customHeight="1" x14ac:dyDescent="0.3">
      <c r="A167" s="130" t="str">
        <f t="shared" si="42"/>
        <v>Evaporator 7</v>
      </c>
      <c r="B167" s="124" t="s">
        <v>64</v>
      </c>
      <c r="C167" s="125" t="str">
        <f t="shared" si="47"/>
        <v>FR: Evaporator 7</v>
      </c>
      <c r="D167" s="125" t="str">
        <f t="shared" si="43"/>
        <v>RU: Evaporator 7</v>
      </c>
      <c r="E167" s="124" t="s">
        <v>186</v>
      </c>
      <c r="F167" s="125" t="str">
        <f t="shared" si="44"/>
        <v>AR: Evaporator 7</v>
      </c>
      <c r="G167" s="125" t="str">
        <f t="shared" si="45"/>
        <v>CH: Evaporator 7</v>
      </c>
      <c r="H167" s="125" t="str">
        <f t="shared" si="46"/>
        <v>OTHRT: Evaporator 7</v>
      </c>
    </row>
    <row r="168" spans="1:8" ht="30.6" customHeight="1" x14ac:dyDescent="0.3">
      <c r="A168" s="130" t="str">
        <f t="shared" si="42"/>
        <v>Evaporator 8</v>
      </c>
      <c r="B168" s="124" t="s">
        <v>65</v>
      </c>
      <c r="C168" s="125" t="str">
        <f t="shared" si="47"/>
        <v>FR: Evaporator 8</v>
      </c>
      <c r="D168" s="125" t="str">
        <f t="shared" si="43"/>
        <v>RU: Evaporator 8</v>
      </c>
      <c r="E168" s="124" t="s">
        <v>187</v>
      </c>
      <c r="F168" s="125" t="str">
        <f t="shared" si="44"/>
        <v>AR: Evaporator 8</v>
      </c>
      <c r="G168" s="125" t="str">
        <f t="shared" si="45"/>
        <v>CH: Evaporator 8</v>
      </c>
      <c r="H168" s="125" t="str">
        <f t="shared" si="46"/>
        <v>OTHRT: Evaporator 8</v>
      </c>
    </row>
    <row r="169" spans="1:8" ht="30.6" customHeight="1" x14ac:dyDescent="0.3">
      <c r="A169" s="130" t="str">
        <f t="shared" si="42"/>
        <v>In the case of Dry Store, ignore Table 4.</v>
      </c>
      <c r="B169" s="77" t="s">
        <v>121</v>
      </c>
      <c r="C169" s="76" t="str">
        <f t="shared" si="47"/>
        <v>FR: In the case of Dry Store, ignore Table 4.</v>
      </c>
      <c r="D169" s="76" t="str">
        <f t="shared" si="43"/>
        <v>RU: In the case of Dry Store, ignore Table 4.</v>
      </c>
      <c r="E169" s="77" t="s">
        <v>188</v>
      </c>
      <c r="F169" s="76" t="str">
        <f t="shared" si="44"/>
        <v>AR: In the case of Dry Store, ignore Table 4.</v>
      </c>
      <c r="G169" s="76" t="str">
        <f t="shared" si="45"/>
        <v>CH: In the case of Dry Store, ignore Table 4.</v>
      </c>
      <c r="H169" s="76" t="str">
        <f t="shared" si="46"/>
        <v>OTHRT: In the case of Dry Store, ignore Table 4.</v>
      </c>
    </row>
    <row r="170" spans="1:8" ht="30.6" hidden="1" customHeight="1" x14ac:dyDescent="0.3">
      <c r="A170" s="130">
        <f t="shared" si="42"/>
        <v>0</v>
      </c>
      <c r="B170" s="69"/>
      <c r="C170" s="76" t="str">
        <f t="shared" si="47"/>
        <v xml:space="preserve">FR: </v>
      </c>
      <c r="D170" s="76" t="str">
        <f t="shared" si="43"/>
        <v xml:space="preserve">RU: </v>
      </c>
      <c r="E170" s="77"/>
      <c r="F170" s="76" t="str">
        <f t="shared" si="44"/>
        <v xml:space="preserve">AR: </v>
      </c>
      <c r="G170" s="76" t="str">
        <f t="shared" si="45"/>
        <v xml:space="preserve">CH: </v>
      </c>
      <c r="H170" s="76" t="str">
        <f t="shared" si="46"/>
        <v xml:space="preserve">OTHRT: </v>
      </c>
    </row>
    <row r="171" spans="1:8" ht="30.6" hidden="1" customHeight="1" x14ac:dyDescent="0.3">
      <c r="A171" s="130">
        <f t="shared" si="42"/>
        <v>0</v>
      </c>
      <c r="B171" s="69"/>
      <c r="C171" s="76" t="str">
        <f t="shared" si="47"/>
        <v xml:space="preserve">FR: </v>
      </c>
      <c r="D171" s="76" t="str">
        <f t="shared" si="43"/>
        <v xml:space="preserve">RU: </v>
      </c>
      <c r="E171" s="77"/>
      <c r="F171" s="76" t="str">
        <f t="shared" si="44"/>
        <v xml:space="preserve">AR: </v>
      </c>
      <c r="G171" s="76" t="str">
        <f t="shared" si="45"/>
        <v xml:space="preserve">CH: </v>
      </c>
      <c r="H171" s="76" t="str">
        <f t="shared" si="46"/>
        <v xml:space="preserve">OTHRT: </v>
      </c>
    </row>
    <row r="172" spans="1:8" ht="30.6" hidden="1" customHeight="1" x14ac:dyDescent="0.3">
      <c r="A172" s="130">
        <f t="shared" si="42"/>
        <v>0</v>
      </c>
      <c r="B172" s="69"/>
      <c r="C172" s="76" t="str">
        <f t="shared" si="47"/>
        <v xml:space="preserve">FR: </v>
      </c>
      <c r="D172" s="76" t="str">
        <f t="shared" si="43"/>
        <v xml:space="preserve">RU: </v>
      </c>
      <c r="E172" s="77"/>
      <c r="F172" s="76" t="str">
        <f t="shared" si="44"/>
        <v xml:space="preserve">AR: </v>
      </c>
      <c r="G172" s="76" t="str">
        <f t="shared" si="45"/>
        <v xml:space="preserve">CH: </v>
      </c>
      <c r="H172" s="76" t="str">
        <f t="shared" si="46"/>
        <v xml:space="preserve">OTHRT: </v>
      </c>
    </row>
    <row r="173" spans="1:8" ht="30.6" hidden="1" customHeight="1" x14ac:dyDescent="0.3">
      <c r="A173" s="130">
        <f t="shared" si="42"/>
        <v>0</v>
      </c>
      <c r="B173" s="69"/>
      <c r="C173" s="76" t="str">
        <f t="shared" si="47"/>
        <v xml:space="preserve">FR: </v>
      </c>
      <c r="D173" s="76" t="str">
        <f t="shared" si="43"/>
        <v xml:space="preserve">RU: </v>
      </c>
      <c r="E173" s="77"/>
      <c r="F173" s="76" t="str">
        <f t="shared" si="44"/>
        <v xml:space="preserve">AR: </v>
      </c>
      <c r="G173" s="76" t="str">
        <f t="shared" si="45"/>
        <v xml:space="preserve">CH: </v>
      </c>
      <c r="H173" s="76" t="str">
        <f t="shared" si="46"/>
        <v xml:space="preserve">OTHRT: </v>
      </c>
    </row>
    <row r="174" spans="1:8" ht="30.6" hidden="1" customHeight="1" x14ac:dyDescent="0.3">
      <c r="A174" s="130">
        <f t="shared" si="42"/>
        <v>0</v>
      </c>
      <c r="B174" s="69"/>
      <c r="C174" s="76" t="str">
        <f t="shared" si="47"/>
        <v xml:space="preserve">FR: </v>
      </c>
      <c r="D174" s="76" t="str">
        <f t="shared" si="43"/>
        <v xml:space="preserve">RU: </v>
      </c>
      <c r="E174" s="77"/>
      <c r="F174" s="76" t="str">
        <f t="shared" si="44"/>
        <v xml:space="preserve">AR: </v>
      </c>
      <c r="G174" s="76" t="str">
        <f t="shared" si="45"/>
        <v xml:space="preserve">CH: </v>
      </c>
      <c r="H174" s="76" t="str">
        <f t="shared" si="46"/>
        <v xml:space="preserve">OTHRT: </v>
      </c>
    </row>
    <row r="175" spans="1:8" ht="30.6" hidden="1" customHeight="1" x14ac:dyDescent="0.3">
      <c r="A175" s="130">
        <f t="shared" si="42"/>
        <v>0</v>
      </c>
      <c r="B175" s="69"/>
      <c r="C175" s="76" t="str">
        <f t="shared" ref="C175:C238" si="60">$C$1&amp;B175</f>
        <v xml:space="preserve">FR: </v>
      </c>
      <c r="D175" s="76" t="str">
        <f t="shared" ref="D175:D238" si="61">$D$1&amp;B175</f>
        <v xml:space="preserve">RU: </v>
      </c>
      <c r="E175" s="77"/>
      <c r="F175" s="76" t="str">
        <f t="shared" ref="F175:F238" si="62">$F$1&amp;B175</f>
        <v xml:space="preserve">AR: </v>
      </c>
      <c r="G175" s="76" t="str">
        <f t="shared" ref="G175:G238" si="63">$G$1&amp;B175</f>
        <v xml:space="preserve">CH: </v>
      </c>
      <c r="H175" s="76" t="str">
        <f t="shared" ref="H175:H238" si="64">$H$1&amp;B175</f>
        <v xml:space="preserve">OTHRT: </v>
      </c>
    </row>
    <row r="176" spans="1:8" ht="30.6" hidden="1" customHeight="1" x14ac:dyDescent="0.3">
      <c r="A176" s="130">
        <f t="shared" si="42"/>
        <v>0</v>
      </c>
      <c r="B176" s="69"/>
      <c r="C176" s="76" t="str">
        <f t="shared" si="60"/>
        <v xml:space="preserve">FR: </v>
      </c>
      <c r="D176" s="76" t="str">
        <f t="shared" si="61"/>
        <v xml:space="preserve">RU: </v>
      </c>
      <c r="E176" s="77"/>
      <c r="F176" s="76" t="str">
        <f t="shared" si="62"/>
        <v xml:space="preserve">AR: </v>
      </c>
      <c r="G176" s="76" t="str">
        <f t="shared" si="63"/>
        <v xml:space="preserve">CH: </v>
      </c>
      <c r="H176" s="76" t="str">
        <f t="shared" si="64"/>
        <v xml:space="preserve">OTHRT: </v>
      </c>
    </row>
    <row r="177" spans="1:8" ht="30.6" hidden="1" customHeight="1" x14ac:dyDescent="0.3">
      <c r="A177" s="130">
        <f t="shared" si="42"/>
        <v>0</v>
      </c>
      <c r="B177" s="69"/>
      <c r="C177" s="76" t="str">
        <f t="shared" si="60"/>
        <v xml:space="preserve">FR: </v>
      </c>
      <c r="D177" s="76" t="str">
        <f t="shared" si="61"/>
        <v xml:space="preserve">RU: </v>
      </c>
      <c r="E177" s="77"/>
      <c r="F177" s="76" t="str">
        <f t="shared" si="62"/>
        <v xml:space="preserve">AR: </v>
      </c>
      <c r="G177" s="76" t="str">
        <f t="shared" si="63"/>
        <v xml:space="preserve">CH: </v>
      </c>
      <c r="H177" s="76" t="str">
        <f t="shared" si="64"/>
        <v xml:space="preserve">OTHRT: </v>
      </c>
    </row>
    <row r="178" spans="1:8" ht="30.6" hidden="1" customHeight="1" x14ac:dyDescent="0.3">
      <c r="A178" s="130">
        <f t="shared" si="42"/>
        <v>0</v>
      </c>
      <c r="B178" s="69"/>
      <c r="C178" s="76" t="str">
        <f t="shared" si="60"/>
        <v xml:space="preserve">FR: </v>
      </c>
      <c r="D178" s="76" t="str">
        <f t="shared" si="61"/>
        <v xml:space="preserve">RU: </v>
      </c>
      <c r="E178" s="77"/>
      <c r="F178" s="76" t="str">
        <f t="shared" si="62"/>
        <v xml:space="preserve">AR: </v>
      </c>
      <c r="G178" s="76" t="str">
        <f t="shared" si="63"/>
        <v xml:space="preserve">CH: </v>
      </c>
      <c r="H178" s="76" t="str">
        <f t="shared" si="64"/>
        <v xml:space="preserve">OTHRT: </v>
      </c>
    </row>
    <row r="179" spans="1:8" ht="30.6" hidden="1" customHeight="1" x14ac:dyDescent="0.3">
      <c r="A179" s="130">
        <f t="shared" si="42"/>
        <v>0</v>
      </c>
      <c r="B179" s="69"/>
      <c r="C179" s="76" t="str">
        <f t="shared" si="60"/>
        <v xml:space="preserve">FR: </v>
      </c>
      <c r="D179" s="76" t="str">
        <f t="shared" si="61"/>
        <v xml:space="preserve">RU: </v>
      </c>
      <c r="E179" s="77"/>
      <c r="F179" s="76" t="str">
        <f t="shared" si="62"/>
        <v xml:space="preserve">AR: </v>
      </c>
      <c r="G179" s="76" t="str">
        <f t="shared" si="63"/>
        <v xml:space="preserve">CH: </v>
      </c>
      <c r="H179" s="76" t="str">
        <f t="shared" si="64"/>
        <v xml:space="preserve">OTHRT: </v>
      </c>
    </row>
    <row r="180" spans="1:8" ht="30.6" hidden="1" customHeight="1" x14ac:dyDescent="0.3">
      <c r="A180" s="130">
        <f t="shared" si="42"/>
        <v>0</v>
      </c>
      <c r="B180" s="69"/>
      <c r="C180" s="76" t="str">
        <f t="shared" si="60"/>
        <v xml:space="preserve">FR: </v>
      </c>
      <c r="D180" s="76" t="str">
        <f t="shared" si="61"/>
        <v xml:space="preserve">RU: </v>
      </c>
      <c r="E180" s="77"/>
      <c r="F180" s="76" t="str">
        <f t="shared" si="62"/>
        <v xml:space="preserve">AR: </v>
      </c>
      <c r="G180" s="76" t="str">
        <f t="shared" si="63"/>
        <v xml:space="preserve">CH: </v>
      </c>
      <c r="H180" s="76" t="str">
        <f t="shared" si="64"/>
        <v xml:space="preserve">OTHRT: </v>
      </c>
    </row>
    <row r="181" spans="1:8" ht="30.6" hidden="1" customHeight="1" x14ac:dyDescent="0.3">
      <c r="A181" s="130">
        <f t="shared" si="42"/>
        <v>0</v>
      </c>
      <c r="B181" s="69"/>
      <c r="C181" s="76" t="str">
        <f t="shared" si="60"/>
        <v xml:space="preserve">FR: </v>
      </c>
      <c r="D181" s="76" t="str">
        <f t="shared" si="61"/>
        <v xml:space="preserve">RU: </v>
      </c>
      <c r="E181" s="77"/>
      <c r="F181" s="76" t="str">
        <f t="shared" si="62"/>
        <v xml:space="preserve">AR: </v>
      </c>
      <c r="G181" s="76" t="str">
        <f t="shared" si="63"/>
        <v xml:space="preserve">CH: </v>
      </c>
      <c r="H181" s="76" t="str">
        <f t="shared" si="64"/>
        <v xml:space="preserve">OTHRT: </v>
      </c>
    </row>
    <row r="182" spans="1:8" ht="30.6" hidden="1" customHeight="1" x14ac:dyDescent="0.3">
      <c r="A182" s="130">
        <f t="shared" si="42"/>
        <v>0</v>
      </c>
      <c r="B182" s="69"/>
      <c r="C182" s="76" t="str">
        <f t="shared" si="60"/>
        <v xml:space="preserve">FR: </v>
      </c>
      <c r="D182" s="76" t="str">
        <f t="shared" si="61"/>
        <v xml:space="preserve">RU: </v>
      </c>
      <c r="E182" s="77"/>
      <c r="F182" s="76" t="str">
        <f t="shared" si="62"/>
        <v xml:space="preserve">AR: </v>
      </c>
      <c r="G182" s="76" t="str">
        <f t="shared" si="63"/>
        <v xml:space="preserve">CH: </v>
      </c>
      <c r="H182" s="76" t="str">
        <f t="shared" si="64"/>
        <v xml:space="preserve">OTHRT: </v>
      </c>
    </row>
    <row r="183" spans="1:8" ht="30.6" hidden="1" customHeight="1" x14ac:dyDescent="0.3">
      <c r="A183" s="130">
        <f t="shared" si="42"/>
        <v>0</v>
      </c>
      <c r="B183" s="69"/>
      <c r="C183" s="76" t="str">
        <f t="shared" si="60"/>
        <v xml:space="preserve">FR: </v>
      </c>
      <c r="D183" s="76" t="str">
        <f t="shared" si="61"/>
        <v xml:space="preserve">RU: </v>
      </c>
      <c r="E183" s="77"/>
      <c r="F183" s="76" t="str">
        <f t="shared" si="62"/>
        <v xml:space="preserve">AR: </v>
      </c>
      <c r="G183" s="76" t="str">
        <f t="shared" si="63"/>
        <v xml:space="preserve">CH: </v>
      </c>
      <c r="H183" s="76" t="str">
        <f t="shared" si="64"/>
        <v xml:space="preserve">OTHRT: </v>
      </c>
    </row>
    <row r="184" spans="1:8" ht="30.6" hidden="1" customHeight="1" x14ac:dyDescent="0.3">
      <c r="A184" s="130">
        <f t="shared" si="42"/>
        <v>0</v>
      </c>
      <c r="B184" s="69"/>
      <c r="C184" s="76" t="str">
        <f t="shared" si="60"/>
        <v xml:space="preserve">FR: </v>
      </c>
      <c r="D184" s="76" t="str">
        <f t="shared" si="61"/>
        <v xml:space="preserve">RU: </v>
      </c>
      <c r="E184" s="77"/>
      <c r="F184" s="76" t="str">
        <f t="shared" si="62"/>
        <v xml:space="preserve">AR: </v>
      </c>
      <c r="G184" s="76" t="str">
        <f t="shared" si="63"/>
        <v xml:space="preserve">CH: </v>
      </c>
      <c r="H184" s="76" t="str">
        <f t="shared" si="64"/>
        <v xml:space="preserve">OTHRT: </v>
      </c>
    </row>
    <row r="185" spans="1:8" ht="30.6" hidden="1" customHeight="1" x14ac:dyDescent="0.3">
      <c r="A185" s="130">
        <f t="shared" si="42"/>
        <v>0</v>
      </c>
      <c r="B185" s="69"/>
      <c r="C185" s="76" t="str">
        <f t="shared" si="60"/>
        <v xml:space="preserve">FR: </v>
      </c>
      <c r="D185" s="76" t="str">
        <f t="shared" si="61"/>
        <v xml:space="preserve">RU: </v>
      </c>
      <c r="E185" s="77"/>
      <c r="F185" s="76" t="str">
        <f t="shared" si="62"/>
        <v xml:space="preserve">AR: </v>
      </c>
      <c r="G185" s="76" t="str">
        <f t="shared" si="63"/>
        <v xml:space="preserve">CH: </v>
      </c>
      <c r="H185" s="76" t="str">
        <f t="shared" si="64"/>
        <v xml:space="preserve">OTHRT: </v>
      </c>
    </row>
    <row r="186" spans="1:8" ht="30.6" hidden="1" customHeight="1" x14ac:dyDescent="0.3">
      <c r="A186" s="130">
        <f t="shared" si="42"/>
        <v>0</v>
      </c>
      <c r="B186" s="69"/>
      <c r="C186" s="76" t="str">
        <f t="shared" si="60"/>
        <v xml:space="preserve">FR: </v>
      </c>
      <c r="D186" s="76" t="str">
        <f t="shared" si="61"/>
        <v xml:space="preserve">RU: </v>
      </c>
      <c r="E186" s="77"/>
      <c r="F186" s="76" t="str">
        <f t="shared" si="62"/>
        <v xml:space="preserve">AR: </v>
      </c>
      <c r="G186" s="76" t="str">
        <f t="shared" si="63"/>
        <v xml:space="preserve">CH: </v>
      </c>
      <c r="H186" s="76" t="str">
        <f t="shared" si="64"/>
        <v xml:space="preserve">OTHRT: </v>
      </c>
    </row>
    <row r="187" spans="1:8" ht="30.6" hidden="1" customHeight="1" x14ac:dyDescent="0.3">
      <c r="A187" s="130">
        <f t="shared" si="42"/>
        <v>0</v>
      </c>
      <c r="B187" s="69"/>
      <c r="C187" s="76" t="str">
        <f t="shared" si="60"/>
        <v xml:space="preserve">FR: </v>
      </c>
      <c r="D187" s="76" t="str">
        <f t="shared" si="61"/>
        <v xml:space="preserve">RU: </v>
      </c>
      <c r="E187" s="77"/>
      <c r="F187" s="76" t="str">
        <f t="shared" si="62"/>
        <v xml:space="preserve">AR: </v>
      </c>
      <c r="G187" s="76" t="str">
        <f t="shared" si="63"/>
        <v xml:space="preserve">CH: </v>
      </c>
      <c r="H187" s="76" t="str">
        <f t="shared" si="64"/>
        <v xml:space="preserve">OTHRT: </v>
      </c>
    </row>
    <row r="188" spans="1:8" ht="30.6" hidden="1" customHeight="1" x14ac:dyDescent="0.3">
      <c r="A188" s="130">
        <f t="shared" si="42"/>
        <v>0</v>
      </c>
      <c r="B188" s="69"/>
      <c r="C188" s="76" t="str">
        <f t="shared" si="60"/>
        <v xml:space="preserve">FR: </v>
      </c>
      <c r="D188" s="76" t="str">
        <f t="shared" si="61"/>
        <v xml:space="preserve">RU: </v>
      </c>
      <c r="E188" s="77"/>
      <c r="F188" s="76" t="str">
        <f t="shared" si="62"/>
        <v xml:space="preserve">AR: </v>
      </c>
      <c r="G188" s="76" t="str">
        <f t="shared" si="63"/>
        <v xml:space="preserve">CH: </v>
      </c>
      <c r="H188" s="76" t="str">
        <f t="shared" si="64"/>
        <v xml:space="preserve">OTHRT: </v>
      </c>
    </row>
    <row r="189" spans="1:8" ht="30.6" hidden="1" customHeight="1" x14ac:dyDescent="0.3">
      <c r="A189" s="130">
        <f t="shared" si="42"/>
        <v>0</v>
      </c>
      <c r="B189" s="69"/>
      <c r="C189" s="76" t="str">
        <f t="shared" si="60"/>
        <v xml:space="preserve">FR: </v>
      </c>
      <c r="D189" s="76" t="str">
        <f t="shared" si="61"/>
        <v xml:space="preserve">RU: </v>
      </c>
      <c r="E189" s="77"/>
      <c r="F189" s="76" t="str">
        <f t="shared" si="62"/>
        <v xml:space="preserve">AR: </v>
      </c>
      <c r="G189" s="76" t="str">
        <f t="shared" si="63"/>
        <v xml:space="preserve">CH: </v>
      </c>
      <c r="H189" s="76" t="str">
        <f t="shared" si="64"/>
        <v xml:space="preserve">OTHRT: </v>
      </c>
    </row>
    <row r="190" spans="1:8" ht="30.6" hidden="1" customHeight="1" x14ac:dyDescent="0.3">
      <c r="A190" s="130">
        <f t="shared" si="42"/>
        <v>0</v>
      </c>
      <c r="B190" s="69"/>
      <c r="C190" s="76" t="str">
        <f t="shared" si="60"/>
        <v xml:space="preserve">FR: </v>
      </c>
      <c r="D190" s="76" t="str">
        <f t="shared" si="61"/>
        <v xml:space="preserve">RU: </v>
      </c>
      <c r="E190" s="77"/>
      <c r="F190" s="76" t="str">
        <f t="shared" si="62"/>
        <v xml:space="preserve">AR: </v>
      </c>
      <c r="G190" s="76" t="str">
        <f t="shared" si="63"/>
        <v xml:space="preserve">CH: </v>
      </c>
      <c r="H190" s="76" t="str">
        <f t="shared" si="64"/>
        <v xml:space="preserve">OTHRT: </v>
      </c>
    </row>
    <row r="191" spans="1:8" ht="30.6" hidden="1" customHeight="1" x14ac:dyDescent="0.3">
      <c r="A191" s="130">
        <f t="shared" si="42"/>
        <v>0</v>
      </c>
      <c r="B191" s="69"/>
      <c r="C191" s="76" t="str">
        <f t="shared" si="60"/>
        <v xml:space="preserve">FR: </v>
      </c>
      <c r="D191" s="76" t="str">
        <f t="shared" si="61"/>
        <v xml:space="preserve">RU: </v>
      </c>
      <c r="E191" s="77"/>
      <c r="F191" s="76" t="str">
        <f t="shared" si="62"/>
        <v xml:space="preserve">AR: </v>
      </c>
      <c r="G191" s="76" t="str">
        <f t="shared" si="63"/>
        <v xml:space="preserve">CH: </v>
      </c>
      <c r="H191" s="76" t="str">
        <f t="shared" si="64"/>
        <v xml:space="preserve">OTHRT: </v>
      </c>
    </row>
    <row r="192" spans="1:8" ht="30.6" hidden="1" customHeight="1" x14ac:dyDescent="0.3">
      <c r="A192" s="130">
        <f t="shared" si="42"/>
        <v>0</v>
      </c>
      <c r="B192" s="69"/>
      <c r="C192" s="76" t="str">
        <f t="shared" si="60"/>
        <v xml:space="preserve">FR: </v>
      </c>
      <c r="D192" s="76" t="str">
        <f t="shared" si="61"/>
        <v xml:space="preserve">RU: </v>
      </c>
      <c r="E192" s="77"/>
      <c r="F192" s="76" t="str">
        <f t="shared" si="62"/>
        <v xml:space="preserve">AR: </v>
      </c>
      <c r="G192" s="76" t="str">
        <f t="shared" si="63"/>
        <v xml:space="preserve">CH: </v>
      </c>
      <c r="H192" s="76" t="str">
        <f t="shared" si="64"/>
        <v xml:space="preserve">OTHRT: </v>
      </c>
    </row>
    <row r="193" spans="1:8" ht="30.6" hidden="1" customHeight="1" x14ac:dyDescent="0.3">
      <c r="A193" s="130">
        <f t="shared" si="42"/>
        <v>0</v>
      </c>
      <c r="B193" s="69"/>
      <c r="C193" s="76" t="str">
        <f t="shared" si="60"/>
        <v xml:space="preserve">FR: </v>
      </c>
      <c r="D193" s="76" t="str">
        <f t="shared" si="61"/>
        <v xml:space="preserve">RU: </v>
      </c>
      <c r="E193" s="77"/>
      <c r="F193" s="76" t="str">
        <f t="shared" si="62"/>
        <v xml:space="preserve">AR: </v>
      </c>
      <c r="G193" s="76" t="str">
        <f t="shared" si="63"/>
        <v xml:space="preserve">CH: </v>
      </c>
      <c r="H193" s="76" t="str">
        <f t="shared" si="64"/>
        <v xml:space="preserve">OTHRT: </v>
      </c>
    </row>
    <row r="194" spans="1:8" ht="30.6" hidden="1" customHeight="1" x14ac:dyDescent="0.3">
      <c r="A194" s="130">
        <f t="shared" si="42"/>
        <v>0</v>
      </c>
      <c r="B194" s="69"/>
      <c r="C194" s="76" t="str">
        <f t="shared" si="60"/>
        <v xml:space="preserve">FR: </v>
      </c>
      <c r="D194" s="76" t="str">
        <f t="shared" si="61"/>
        <v xml:space="preserve">RU: </v>
      </c>
      <c r="E194" s="77"/>
      <c r="F194" s="76" t="str">
        <f t="shared" si="62"/>
        <v xml:space="preserve">AR: </v>
      </c>
      <c r="G194" s="76" t="str">
        <f t="shared" si="63"/>
        <v xml:space="preserve">CH: </v>
      </c>
      <c r="H194" s="76" t="str">
        <f t="shared" si="64"/>
        <v xml:space="preserve">OTHRT: </v>
      </c>
    </row>
    <row r="195" spans="1:8" ht="30.6" hidden="1" customHeight="1" x14ac:dyDescent="0.3">
      <c r="A195" s="130">
        <f t="shared" si="42"/>
        <v>0</v>
      </c>
      <c r="B195" s="69"/>
      <c r="C195" s="76" t="str">
        <f t="shared" si="60"/>
        <v xml:space="preserve">FR: </v>
      </c>
      <c r="D195" s="76" t="str">
        <f t="shared" si="61"/>
        <v xml:space="preserve">RU: </v>
      </c>
      <c r="E195" s="77"/>
      <c r="F195" s="76" t="str">
        <f t="shared" si="62"/>
        <v xml:space="preserve">AR: </v>
      </c>
      <c r="G195" s="76" t="str">
        <f t="shared" si="63"/>
        <v xml:space="preserve">CH: </v>
      </c>
      <c r="H195" s="76" t="str">
        <f t="shared" si="64"/>
        <v xml:space="preserve">OTHRT: </v>
      </c>
    </row>
    <row r="196" spans="1:8" ht="30.6" hidden="1" customHeight="1" x14ac:dyDescent="0.3">
      <c r="A196" s="130">
        <f t="shared" si="42"/>
        <v>0</v>
      </c>
      <c r="B196" s="69"/>
      <c r="C196" s="76" t="str">
        <f t="shared" si="60"/>
        <v xml:space="preserve">FR: </v>
      </c>
      <c r="D196" s="76" t="str">
        <f t="shared" si="61"/>
        <v xml:space="preserve">RU: </v>
      </c>
      <c r="E196" s="77"/>
      <c r="F196" s="76" t="str">
        <f t="shared" si="62"/>
        <v xml:space="preserve">AR: </v>
      </c>
      <c r="G196" s="76" t="str">
        <f t="shared" si="63"/>
        <v xml:space="preserve">CH: </v>
      </c>
      <c r="H196" s="76" t="str">
        <f t="shared" si="64"/>
        <v xml:space="preserve">OTHRT: </v>
      </c>
    </row>
    <row r="197" spans="1:8" ht="30.6" hidden="1" customHeight="1" x14ac:dyDescent="0.3">
      <c r="A197" s="130">
        <f t="shared" si="42"/>
        <v>0</v>
      </c>
      <c r="B197" s="69"/>
      <c r="C197" s="76" t="str">
        <f t="shared" si="60"/>
        <v xml:space="preserve">FR: </v>
      </c>
      <c r="D197" s="76" t="str">
        <f t="shared" si="61"/>
        <v xml:space="preserve">RU: </v>
      </c>
      <c r="E197" s="77"/>
      <c r="F197" s="76" t="str">
        <f t="shared" si="62"/>
        <v xml:space="preserve">AR: </v>
      </c>
      <c r="G197" s="76" t="str">
        <f t="shared" si="63"/>
        <v xml:space="preserve">CH: </v>
      </c>
      <c r="H197" s="76" t="str">
        <f t="shared" si="64"/>
        <v xml:space="preserve">OTHRT: </v>
      </c>
    </row>
    <row r="198" spans="1:8" ht="30.6" hidden="1" customHeight="1" x14ac:dyDescent="0.3">
      <c r="A198" s="130">
        <f t="shared" si="42"/>
        <v>0</v>
      </c>
      <c r="B198" s="69"/>
      <c r="C198" s="76" t="str">
        <f t="shared" si="60"/>
        <v xml:space="preserve">FR: </v>
      </c>
      <c r="D198" s="76" t="str">
        <f t="shared" si="61"/>
        <v xml:space="preserve">RU: </v>
      </c>
      <c r="E198" s="77"/>
      <c r="F198" s="76" t="str">
        <f t="shared" si="62"/>
        <v xml:space="preserve">AR: </v>
      </c>
      <c r="G198" s="76" t="str">
        <f t="shared" si="63"/>
        <v xml:space="preserve">CH: </v>
      </c>
      <c r="H198" s="76" t="str">
        <f t="shared" si="64"/>
        <v xml:space="preserve">OTHRT: </v>
      </c>
    </row>
    <row r="199" spans="1:8" ht="30.6" hidden="1" customHeight="1" x14ac:dyDescent="0.3">
      <c r="A199" s="130">
        <f t="shared" si="42"/>
        <v>0</v>
      </c>
      <c r="B199" s="69"/>
      <c r="C199" s="76" t="str">
        <f t="shared" si="60"/>
        <v xml:space="preserve">FR: </v>
      </c>
      <c r="D199" s="76" t="str">
        <f t="shared" si="61"/>
        <v xml:space="preserve">RU: </v>
      </c>
      <c r="E199" s="77"/>
      <c r="F199" s="76" t="str">
        <f t="shared" si="62"/>
        <v xml:space="preserve">AR: </v>
      </c>
      <c r="G199" s="76" t="str">
        <f t="shared" si="63"/>
        <v xml:space="preserve">CH: </v>
      </c>
      <c r="H199" s="76" t="str">
        <f t="shared" si="64"/>
        <v xml:space="preserve">OTHRT: </v>
      </c>
    </row>
    <row r="200" spans="1:8" ht="30.6" hidden="1" customHeight="1" x14ac:dyDescent="0.3">
      <c r="A200" s="130">
        <f t="shared" si="42"/>
        <v>0</v>
      </c>
      <c r="B200" s="69"/>
      <c r="C200" s="76" t="str">
        <f t="shared" si="60"/>
        <v xml:space="preserve">FR: </v>
      </c>
      <c r="D200" s="76" t="str">
        <f t="shared" si="61"/>
        <v xml:space="preserve">RU: </v>
      </c>
      <c r="E200" s="77"/>
      <c r="F200" s="76" t="str">
        <f t="shared" si="62"/>
        <v xml:space="preserve">AR: </v>
      </c>
      <c r="G200" s="76" t="str">
        <f t="shared" si="63"/>
        <v xml:space="preserve">CH: </v>
      </c>
      <c r="H200" s="76" t="str">
        <f t="shared" si="64"/>
        <v xml:space="preserve">OTHRT: </v>
      </c>
    </row>
    <row r="201" spans="1:8" ht="30.6" hidden="1" customHeight="1" x14ac:dyDescent="0.3">
      <c r="A201" s="130">
        <f t="shared" si="42"/>
        <v>0</v>
      </c>
      <c r="B201" s="69"/>
      <c r="C201" s="76" t="str">
        <f t="shared" si="60"/>
        <v xml:space="preserve">FR: </v>
      </c>
      <c r="D201" s="76" t="str">
        <f t="shared" si="61"/>
        <v xml:space="preserve">RU: </v>
      </c>
      <c r="E201" s="77"/>
      <c r="F201" s="76" t="str">
        <f t="shared" si="62"/>
        <v xml:space="preserve">AR: </v>
      </c>
      <c r="G201" s="76" t="str">
        <f t="shared" si="63"/>
        <v xml:space="preserve">CH: </v>
      </c>
      <c r="H201" s="76" t="str">
        <f t="shared" si="64"/>
        <v xml:space="preserve">OTHRT: </v>
      </c>
    </row>
    <row r="202" spans="1:8" ht="30.6" hidden="1" customHeight="1" x14ac:dyDescent="0.3">
      <c r="A202" s="130">
        <f t="shared" ref="A202:A265" si="65">IF($A$1="English",B202,IF($A$1="French",C202,IF($A$1="Russian",$D$9,IF($A$1="Spanish",E202,IF($A$1="Arabic",F202,IF($A$1="Chinese",G202,IF($A$1="Other",H202)))))))</f>
        <v>0</v>
      </c>
      <c r="B202" s="69"/>
      <c r="C202" s="76" t="str">
        <f t="shared" si="60"/>
        <v xml:space="preserve">FR: </v>
      </c>
      <c r="D202" s="76" t="str">
        <f t="shared" si="61"/>
        <v xml:space="preserve">RU: </v>
      </c>
      <c r="E202" s="77"/>
      <c r="F202" s="76" t="str">
        <f t="shared" si="62"/>
        <v xml:space="preserve">AR: </v>
      </c>
      <c r="G202" s="76" t="str">
        <f t="shared" si="63"/>
        <v xml:space="preserve">CH: </v>
      </c>
      <c r="H202" s="76" t="str">
        <f t="shared" si="64"/>
        <v xml:space="preserve">OTHRT: </v>
      </c>
    </row>
    <row r="203" spans="1:8" ht="30.6" hidden="1" customHeight="1" x14ac:dyDescent="0.3">
      <c r="A203" s="130">
        <f t="shared" si="65"/>
        <v>0</v>
      </c>
      <c r="B203" s="69"/>
      <c r="C203" s="76" t="str">
        <f t="shared" si="60"/>
        <v xml:space="preserve">FR: </v>
      </c>
      <c r="D203" s="76" t="str">
        <f t="shared" si="61"/>
        <v xml:space="preserve">RU: </v>
      </c>
      <c r="E203" s="77"/>
      <c r="F203" s="76" t="str">
        <f t="shared" si="62"/>
        <v xml:space="preserve">AR: </v>
      </c>
      <c r="G203" s="76" t="str">
        <f t="shared" si="63"/>
        <v xml:space="preserve">CH: </v>
      </c>
      <c r="H203" s="76" t="str">
        <f t="shared" si="64"/>
        <v xml:space="preserve">OTHRT: </v>
      </c>
    </row>
    <row r="204" spans="1:8" ht="15.6" hidden="1" x14ac:dyDescent="0.3">
      <c r="A204" s="130">
        <f t="shared" si="65"/>
        <v>0</v>
      </c>
      <c r="B204" s="69"/>
      <c r="C204" s="76" t="str">
        <f t="shared" si="60"/>
        <v xml:space="preserve">FR: </v>
      </c>
      <c r="D204" s="76" t="str">
        <f t="shared" si="61"/>
        <v xml:space="preserve">RU: </v>
      </c>
      <c r="E204" s="77"/>
      <c r="F204" s="76" t="str">
        <f t="shared" si="62"/>
        <v xml:space="preserve">AR: </v>
      </c>
      <c r="G204" s="76" t="str">
        <f t="shared" si="63"/>
        <v xml:space="preserve">CH: </v>
      </c>
      <c r="H204" s="76" t="str">
        <f t="shared" si="64"/>
        <v xml:space="preserve">OTHRT: </v>
      </c>
    </row>
    <row r="205" spans="1:8" ht="15.6" hidden="1" x14ac:dyDescent="0.3">
      <c r="A205" s="130">
        <f t="shared" si="65"/>
        <v>0</v>
      </c>
      <c r="B205" s="69"/>
      <c r="C205" s="76" t="str">
        <f t="shared" si="60"/>
        <v xml:space="preserve">FR: </v>
      </c>
      <c r="D205" s="76" t="str">
        <f t="shared" si="61"/>
        <v xml:space="preserve">RU: </v>
      </c>
      <c r="E205" s="77"/>
      <c r="F205" s="76" t="str">
        <f t="shared" si="62"/>
        <v xml:space="preserve">AR: </v>
      </c>
      <c r="G205" s="76" t="str">
        <f t="shared" si="63"/>
        <v xml:space="preserve">CH: </v>
      </c>
      <c r="H205" s="76" t="str">
        <f t="shared" si="64"/>
        <v xml:space="preserve">OTHRT: </v>
      </c>
    </row>
    <row r="206" spans="1:8" ht="15.6" hidden="1" x14ac:dyDescent="0.3">
      <c r="A206" s="130">
        <f t="shared" si="65"/>
        <v>0</v>
      </c>
      <c r="B206" s="69"/>
      <c r="C206" s="76" t="str">
        <f t="shared" si="60"/>
        <v xml:space="preserve">FR: </v>
      </c>
      <c r="D206" s="76" t="str">
        <f t="shared" si="61"/>
        <v xml:space="preserve">RU: </v>
      </c>
      <c r="E206" s="77"/>
      <c r="F206" s="76" t="str">
        <f t="shared" si="62"/>
        <v xml:space="preserve">AR: </v>
      </c>
      <c r="G206" s="76" t="str">
        <f t="shared" si="63"/>
        <v xml:space="preserve">CH: </v>
      </c>
      <c r="H206" s="76" t="str">
        <f t="shared" si="64"/>
        <v xml:space="preserve">OTHRT: </v>
      </c>
    </row>
    <row r="207" spans="1:8" ht="15.6" hidden="1" x14ac:dyDescent="0.3">
      <c r="A207" s="130">
        <f t="shared" si="65"/>
        <v>0</v>
      </c>
      <c r="B207" s="69"/>
      <c r="C207" s="76" t="str">
        <f t="shared" si="60"/>
        <v xml:space="preserve">FR: </v>
      </c>
      <c r="D207" s="76" t="str">
        <f t="shared" si="61"/>
        <v xml:space="preserve">RU: </v>
      </c>
      <c r="E207" s="77"/>
      <c r="F207" s="76" t="str">
        <f t="shared" si="62"/>
        <v xml:space="preserve">AR: </v>
      </c>
      <c r="G207" s="76" t="str">
        <f t="shared" si="63"/>
        <v xml:space="preserve">CH: </v>
      </c>
      <c r="H207" s="76" t="str">
        <f t="shared" si="64"/>
        <v xml:space="preserve">OTHRT: </v>
      </c>
    </row>
    <row r="208" spans="1:8" ht="15.6" hidden="1" x14ac:dyDescent="0.3">
      <c r="A208" s="130">
        <f t="shared" si="65"/>
        <v>0</v>
      </c>
      <c r="B208" s="69"/>
      <c r="C208" s="76" t="str">
        <f t="shared" si="60"/>
        <v xml:space="preserve">FR: </v>
      </c>
      <c r="D208" s="76" t="str">
        <f t="shared" si="61"/>
        <v xml:space="preserve">RU: </v>
      </c>
      <c r="E208" s="77"/>
      <c r="F208" s="76" t="str">
        <f t="shared" si="62"/>
        <v xml:space="preserve">AR: </v>
      </c>
      <c r="G208" s="76" t="str">
        <f t="shared" si="63"/>
        <v xml:space="preserve">CH: </v>
      </c>
      <c r="H208" s="76" t="str">
        <f t="shared" si="64"/>
        <v xml:space="preserve">OTHRT: </v>
      </c>
    </row>
    <row r="209" spans="1:8" ht="15.6" hidden="1" x14ac:dyDescent="0.3">
      <c r="A209" s="130">
        <f t="shared" si="65"/>
        <v>0</v>
      </c>
      <c r="B209" s="69"/>
      <c r="C209" s="76" t="str">
        <f t="shared" si="60"/>
        <v xml:space="preserve">FR: </v>
      </c>
      <c r="D209" s="76" t="str">
        <f t="shared" si="61"/>
        <v xml:space="preserve">RU: </v>
      </c>
      <c r="E209" s="77"/>
      <c r="F209" s="76" t="str">
        <f t="shared" si="62"/>
        <v xml:space="preserve">AR: </v>
      </c>
      <c r="G209" s="76" t="str">
        <f t="shared" si="63"/>
        <v xml:space="preserve">CH: </v>
      </c>
      <c r="H209" s="76" t="str">
        <f t="shared" si="64"/>
        <v xml:space="preserve">OTHRT: </v>
      </c>
    </row>
    <row r="210" spans="1:8" ht="15.6" hidden="1" x14ac:dyDescent="0.3">
      <c r="A210" s="130">
        <f t="shared" si="65"/>
        <v>0</v>
      </c>
      <c r="B210" s="69"/>
      <c r="C210" s="76" t="str">
        <f t="shared" si="60"/>
        <v xml:space="preserve">FR: </v>
      </c>
      <c r="D210" s="76" t="str">
        <f t="shared" si="61"/>
        <v xml:space="preserve">RU: </v>
      </c>
      <c r="E210" s="77"/>
      <c r="F210" s="76" t="str">
        <f t="shared" si="62"/>
        <v xml:space="preserve">AR: </v>
      </c>
      <c r="G210" s="76" t="str">
        <f t="shared" si="63"/>
        <v xml:space="preserve">CH: </v>
      </c>
      <c r="H210" s="76" t="str">
        <f t="shared" si="64"/>
        <v xml:space="preserve">OTHRT: </v>
      </c>
    </row>
    <row r="211" spans="1:8" ht="15.6" hidden="1" x14ac:dyDescent="0.3">
      <c r="A211" s="130">
        <f t="shared" si="65"/>
        <v>0</v>
      </c>
      <c r="B211" s="69"/>
      <c r="C211" s="76" t="str">
        <f t="shared" si="60"/>
        <v xml:space="preserve">FR: </v>
      </c>
      <c r="D211" s="76" t="str">
        <f t="shared" si="61"/>
        <v xml:space="preserve">RU: </v>
      </c>
      <c r="E211" s="77"/>
      <c r="F211" s="76" t="str">
        <f t="shared" si="62"/>
        <v xml:space="preserve">AR: </v>
      </c>
      <c r="G211" s="76" t="str">
        <f t="shared" si="63"/>
        <v xml:space="preserve">CH: </v>
      </c>
      <c r="H211" s="76" t="str">
        <f t="shared" si="64"/>
        <v xml:space="preserve">OTHRT: </v>
      </c>
    </row>
    <row r="212" spans="1:8" ht="15.6" hidden="1" x14ac:dyDescent="0.3">
      <c r="A212" s="130">
        <f t="shared" si="65"/>
        <v>0</v>
      </c>
      <c r="B212" s="69"/>
      <c r="C212" s="76" t="str">
        <f t="shared" si="60"/>
        <v xml:space="preserve">FR: </v>
      </c>
      <c r="D212" s="76" t="str">
        <f t="shared" si="61"/>
        <v xml:space="preserve">RU: </v>
      </c>
      <c r="E212" s="77"/>
      <c r="F212" s="76" t="str">
        <f t="shared" si="62"/>
        <v xml:space="preserve">AR: </v>
      </c>
      <c r="G212" s="76" t="str">
        <f t="shared" si="63"/>
        <v xml:space="preserve">CH: </v>
      </c>
      <c r="H212" s="76" t="str">
        <f t="shared" si="64"/>
        <v xml:space="preserve">OTHRT: </v>
      </c>
    </row>
    <row r="213" spans="1:8" ht="15.6" hidden="1" x14ac:dyDescent="0.3">
      <c r="A213" s="130">
        <f t="shared" si="65"/>
        <v>0</v>
      </c>
      <c r="B213" s="69"/>
      <c r="C213" s="76" t="str">
        <f t="shared" si="60"/>
        <v xml:space="preserve">FR: </v>
      </c>
      <c r="D213" s="76" t="str">
        <f t="shared" si="61"/>
        <v xml:space="preserve">RU: </v>
      </c>
      <c r="E213" s="77"/>
      <c r="F213" s="76" t="str">
        <f t="shared" si="62"/>
        <v xml:space="preserve">AR: </v>
      </c>
      <c r="G213" s="76" t="str">
        <f t="shared" si="63"/>
        <v xml:space="preserve">CH: </v>
      </c>
      <c r="H213" s="76" t="str">
        <f t="shared" si="64"/>
        <v xml:space="preserve">OTHRT: </v>
      </c>
    </row>
    <row r="214" spans="1:8" ht="15.6" hidden="1" x14ac:dyDescent="0.3">
      <c r="A214" s="130">
        <f t="shared" si="65"/>
        <v>0</v>
      </c>
      <c r="B214" s="69"/>
      <c r="C214" s="76" t="str">
        <f t="shared" si="60"/>
        <v xml:space="preserve">FR: </v>
      </c>
      <c r="D214" s="76" t="str">
        <f t="shared" si="61"/>
        <v xml:space="preserve">RU: </v>
      </c>
      <c r="E214" s="77"/>
      <c r="F214" s="76" t="str">
        <f t="shared" si="62"/>
        <v xml:space="preserve">AR: </v>
      </c>
      <c r="G214" s="76" t="str">
        <f t="shared" si="63"/>
        <v xml:space="preserve">CH: </v>
      </c>
      <c r="H214" s="76" t="str">
        <f t="shared" si="64"/>
        <v xml:space="preserve">OTHRT: </v>
      </c>
    </row>
    <row r="215" spans="1:8" ht="15.6" hidden="1" x14ac:dyDescent="0.3">
      <c r="A215" s="130">
        <f t="shared" si="65"/>
        <v>0</v>
      </c>
      <c r="B215" s="69"/>
      <c r="C215" s="76" t="str">
        <f t="shared" si="60"/>
        <v xml:space="preserve">FR: </v>
      </c>
      <c r="D215" s="76" t="str">
        <f t="shared" si="61"/>
        <v xml:space="preserve">RU: </v>
      </c>
      <c r="E215" s="77"/>
      <c r="F215" s="76" t="str">
        <f t="shared" si="62"/>
        <v xml:space="preserve">AR: </v>
      </c>
      <c r="G215" s="76" t="str">
        <f t="shared" si="63"/>
        <v xml:space="preserve">CH: </v>
      </c>
      <c r="H215" s="76" t="str">
        <f t="shared" si="64"/>
        <v xml:space="preserve">OTHRT: </v>
      </c>
    </row>
    <row r="216" spans="1:8" ht="15.6" hidden="1" x14ac:dyDescent="0.3">
      <c r="A216" s="130">
        <f t="shared" si="65"/>
        <v>0</v>
      </c>
      <c r="B216" s="69"/>
      <c r="C216" s="76" t="str">
        <f t="shared" si="60"/>
        <v xml:space="preserve">FR: </v>
      </c>
      <c r="D216" s="76" t="str">
        <f t="shared" si="61"/>
        <v xml:space="preserve">RU: </v>
      </c>
      <c r="E216" s="77"/>
      <c r="F216" s="76" t="str">
        <f t="shared" si="62"/>
        <v xml:space="preserve">AR: </v>
      </c>
      <c r="G216" s="76" t="str">
        <f t="shared" si="63"/>
        <v xml:space="preserve">CH: </v>
      </c>
      <c r="H216" s="76" t="str">
        <f t="shared" si="64"/>
        <v xml:space="preserve">OTHRT: </v>
      </c>
    </row>
    <row r="217" spans="1:8" ht="15.6" hidden="1" x14ac:dyDescent="0.3">
      <c r="A217" s="130">
        <f t="shared" si="65"/>
        <v>0</v>
      </c>
      <c r="B217" s="69"/>
      <c r="C217" s="76" t="str">
        <f t="shared" si="60"/>
        <v xml:space="preserve">FR: </v>
      </c>
      <c r="D217" s="76" t="str">
        <f t="shared" si="61"/>
        <v xml:space="preserve">RU: </v>
      </c>
      <c r="E217" s="77"/>
      <c r="F217" s="76" t="str">
        <f t="shared" si="62"/>
        <v xml:space="preserve">AR: </v>
      </c>
      <c r="G217" s="76" t="str">
        <f t="shared" si="63"/>
        <v xml:space="preserve">CH: </v>
      </c>
      <c r="H217" s="76" t="str">
        <f t="shared" si="64"/>
        <v xml:space="preserve">OTHRT: </v>
      </c>
    </row>
    <row r="218" spans="1:8" ht="15.6" hidden="1" x14ac:dyDescent="0.3">
      <c r="A218" s="130">
        <f t="shared" si="65"/>
        <v>0</v>
      </c>
      <c r="B218" s="69"/>
      <c r="C218" s="76" t="str">
        <f t="shared" si="60"/>
        <v xml:space="preserve">FR: </v>
      </c>
      <c r="D218" s="76" t="str">
        <f t="shared" si="61"/>
        <v xml:space="preserve">RU: </v>
      </c>
      <c r="E218" s="77"/>
      <c r="F218" s="76" t="str">
        <f t="shared" si="62"/>
        <v xml:space="preserve">AR: </v>
      </c>
      <c r="G218" s="76" t="str">
        <f t="shared" si="63"/>
        <v xml:space="preserve">CH: </v>
      </c>
      <c r="H218" s="76" t="str">
        <f t="shared" si="64"/>
        <v xml:space="preserve">OTHRT: </v>
      </c>
    </row>
    <row r="219" spans="1:8" ht="15.6" hidden="1" x14ac:dyDescent="0.3">
      <c r="A219" s="130">
        <f t="shared" si="65"/>
        <v>0</v>
      </c>
      <c r="B219" s="69"/>
      <c r="C219" s="76" t="str">
        <f t="shared" si="60"/>
        <v xml:space="preserve">FR: </v>
      </c>
      <c r="D219" s="76" t="str">
        <f t="shared" si="61"/>
        <v xml:space="preserve">RU: </v>
      </c>
      <c r="E219" s="77"/>
      <c r="F219" s="76" t="str">
        <f t="shared" si="62"/>
        <v xml:space="preserve">AR: </v>
      </c>
      <c r="G219" s="76" t="str">
        <f t="shared" si="63"/>
        <v xml:space="preserve">CH: </v>
      </c>
      <c r="H219" s="76" t="str">
        <f t="shared" si="64"/>
        <v xml:space="preserve">OTHRT: </v>
      </c>
    </row>
    <row r="220" spans="1:8" ht="15.6" hidden="1" x14ac:dyDescent="0.3">
      <c r="A220" s="130">
        <f t="shared" si="65"/>
        <v>0</v>
      </c>
      <c r="B220" s="69"/>
      <c r="C220" s="76" t="str">
        <f t="shared" si="60"/>
        <v xml:space="preserve">FR: </v>
      </c>
      <c r="D220" s="76" t="str">
        <f t="shared" si="61"/>
        <v xml:space="preserve">RU: </v>
      </c>
      <c r="E220" s="77"/>
      <c r="F220" s="76" t="str">
        <f t="shared" si="62"/>
        <v xml:space="preserve">AR: </v>
      </c>
      <c r="G220" s="76" t="str">
        <f t="shared" si="63"/>
        <v xml:space="preserve">CH: </v>
      </c>
      <c r="H220" s="76" t="str">
        <f t="shared" si="64"/>
        <v xml:space="preserve">OTHRT: </v>
      </c>
    </row>
    <row r="221" spans="1:8" ht="15.6" hidden="1" x14ac:dyDescent="0.3">
      <c r="A221" s="130">
        <f t="shared" si="65"/>
        <v>0</v>
      </c>
      <c r="B221" s="69"/>
      <c r="C221" s="76" t="str">
        <f t="shared" si="60"/>
        <v xml:space="preserve">FR: </v>
      </c>
      <c r="D221" s="76" t="str">
        <f t="shared" si="61"/>
        <v xml:space="preserve">RU: </v>
      </c>
      <c r="E221" s="77"/>
      <c r="F221" s="76" t="str">
        <f t="shared" si="62"/>
        <v xml:space="preserve">AR: </v>
      </c>
      <c r="G221" s="76" t="str">
        <f t="shared" si="63"/>
        <v xml:space="preserve">CH: </v>
      </c>
      <c r="H221" s="76" t="str">
        <f t="shared" si="64"/>
        <v xml:space="preserve">OTHRT: </v>
      </c>
    </row>
    <row r="222" spans="1:8" ht="15.6" hidden="1" x14ac:dyDescent="0.3">
      <c r="A222" s="130">
        <f t="shared" si="65"/>
        <v>0</v>
      </c>
      <c r="B222" s="69"/>
      <c r="C222" s="76" t="str">
        <f t="shared" si="60"/>
        <v xml:space="preserve">FR: </v>
      </c>
      <c r="D222" s="76" t="str">
        <f t="shared" si="61"/>
        <v xml:space="preserve">RU: </v>
      </c>
      <c r="E222" s="77"/>
      <c r="F222" s="76" t="str">
        <f t="shared" si="62"/>
        <v xml:space="preserve">AR: </v>
      </c>
      <c r="G222" s="76" t="str">
        <f t="shared" si="63"/>
        <v xml:space="preserve">CH: </v>
      </c>
      <c r="H222" s="76" t="str">
        <f t="shared" si="64"/>
        <v xml:space="preserve">OTHRT: </v>
      </c>
    </row>
    <row r="223" spans="1:8" ht="15.6" hidden="1" x14ac:dyDescent="0.3">
      <c r="A223" s="130">
        <f t="shared" si="65"/>
        <v>0</v>
      </c>
      <c r="B223" s="69"/>
      <c r="C223" s="76" t="str">
        <f t="shared" si="60"/>
        <v xml:space="preserve">FR: </v>
      </c>
      <c r="D223" s="76" t="str">
        <f t="shared" si="61"/>
        <v xml:space="preserve">RU: </v>
      </c>
      <c r="E223" s="77"/>
      <c r="F223" s="76" t="str">
        <f t="shared" si="62"/>
        <v xml:space="preserve">AR: </v>
      </c>
      <c r="G223" s="76" t="str">
        <f t="shared" si="63"/>
        <v xml:space="preserve">CH: </v>
      </c>
      <c r="H223" s="76" t="str">
        <f t="shared" si="64"/>
        <v xml:space="preserve">OTHRT: </v>
      </c>
    </row>
    <row r="224" spans="1:8" ht="15.6" hidden="1" x14ac:dyDescent="0.3">
      <c r="A224" s="130">
        <f t="shared" si="65"/>
        <v>0</v>
      </c>
      <c r="B224" s="69"/>
      <c r="C224" s="76" t="str">
        <f t="shared" si="60"/>
        <v xml:space="preserve">FR: </v>
      </c>
      <c r="D224" s="76" t="str">
        <f t="shared" si="61"/>
        <v xml:space="preserve">RU: </v>
      </c>
      <c r="E224" s="77"/>
      <c r="F224" s="76" t="str">
        <f t="shared" si="62"/>
        <v xml:space="preserve">AR: </v>
      </c>
      <c r="G224" s="76" t="str">
        <f t="shared" si="63"/>
        <v xml:space="preserve">CH: </v>
      </c>
      <c r="H224" s="76" t="str">
        <f t="shared" si="64"/>
        <v xml:space="preserve">OTHRT: </v>
      </c>
    </row>
    <row r="225" spans="1:8" ht="15.6" hidden="1" x14ac:dyDescent="0.3">
      <c r="A225" s="130">
        <f t="shared" si="65"/>
        <v>0</v>
      </c>
      <c r="B225" s="69"/>
      <c r="C225" s="76" t="str">
        <f t="shared" si="60"/>
        <v xml:space="preserve">FR: </v>
      </c>
      <c r="D225" s="76" t="str">
        <f t="shared" si="61"/>
        <v xml:space="preserve">RU: </v>
      </c>
      <c r="E225" s="77"/>
      <c r="F225" s="76" t="str">
        <f t="shared" si="62"/>
        <v xml:space="preserve">AR: </v>
      </c>
      <c r="G225" s="76" t="str">
        <f t="shared" si="63"/>
        <v xml:space="preserve">CH: </v>
      </c>
      <c r="H225" s="76" t="str">
        <f t="shared" si="64"/>
        <v xml:space="preserve">OTHRT: </v>
      </c>
    </row>
    <row r="226" spans="1:8" ht="15.6" hidden="1" x14ac:dyDescent="0.3">
      <c r="A226" s="130">
        <f t="shared" si="65"/>
        <v>0</v>
      </c>
      <c r="B226" s="69"/>
      <c r="C226" s="76" t="str">
        <f t="shared" si="60"/>
        <v xml:space="preserve">FR: </v>
      </c>
      <c r="D226" s="76" t="str">
        <f t="shared" si="61"/>
        <v xml:space="preserve">RU: </v>
      </c>
      <c r="E226" s="77"/>
      <c r="F226" s="76" t="str">
        <f t="shared" si="62"/>
        <v xml:space="preserve">AR: </v>
      </c>
      <c r="G226" s="76" t="str">
        <f t="shared" si="63"/>
        <v xml:space="preserve">CH: </v>
      </c>
      <c r="H226" s="76" t="str">
        <f t="shared" si="64"/>
        <v xml:space="preserve">OTHRT: </v>
      </c>
    </row>
    <row r="227" spans="1:8" ht="15.6" hidden="1" x14ac:dyDescent="0.3">
      <c r="A227" s="130">
        <f t="shared" si="65"/>
        <v>0</v>
      </c>
      <c r="B227" s="69"/>
      <c r="C227" s="76" t="str">
        <f t="shared" si="60"/>
        <v xml:space="preserve">FR: </v>
      </c>
      <c r="D227" s="76" t="str">
        <f t="shared" si="61"/>
        <v xml:space="preserve">RU: </v>
      </c>
      <c r="E227" s="77"/>
      <c r="F227" s="76" t="str">
        <f t="shared" si="62"/>
        <v xml:space="preserve">AR: </v>
      </c>
      <c r="G227" s="76" t="str">
        <f t="shared" si="63"/>
        <v xml:space="preserve">CH: </v>
      </c>
      <c r="H227" s="76" t="str">
        <f t="shared" si="64"/>
        <v xml:space="preserve">OTHRT: </v>
      </c>
    </row>
    <row r="228" spans="1:8" ht="15.6" hidden="1" x14ac:dyDescent="0.3">
      <c r="A228" s="130">
        <f t="shared" si="65"/>
        <v>0</v>
      </c>
      <c r="B228" s="69"/>
      <c r="C228" s="76" t="str">
        <f t="shared" si="60"/>
        <v xml:space="preserve">FR: </v>
      </c>
      <c r="D228" s="76" t="str">
        <f t="shared" si="61"/>
        <v xml:space="preserve">RU: </v>
      </c>
      <c r="E228" s="77"/>
      <c r="F228" s="76" t="str">
        <f t="shared" si="62"/>
        <v xml:space="preserve">AR: </v>
      </c>
      <c r="G228" s="76" t="str">
        <f t="shared" si="63"/>
        <v xml:space="preserve">CH: </v>
      </c>
      <c r="H228" s="76" t="str">
        <f t="shared" si="64"/>
        <v xml:space="preserve">OTHRT: </v>
      </c>
    </row>
    <row r="229" spans="1:8" ht="15.6" hidden="1" x14ac:dyDescent="0.3">
      <c r="A229" s="130">
        <f t="shared" si="65"/>
        <v>0</v>
      </c>
      <c r="B229" s="69"/>
      <c r="C229" s="76" t="str">
        <f t="shared" si="60"/>
        <v xml:space="preserve">FR: </v>
      </c>
      <c r="D229" s="76" t="str">
        <f t="shared" si="61"/>
        <v xml:space="preserve">RU: </v>
      </c>
      <c r="E229" s="77"/>
      <c r="F229" s="76" t="str">
        <f t="shared" si="62"/>
        <v xml:space="preserve">AR: </v>
      </c>
      <c r="G229" s="76" t="str">
        <f t="shared" si="63"/>
        <v xml:space="preserve">CH: </v>
      </c>
      <c r="H229" s="76" t="str">
        <f t="shared" si="64"/>
        <v xml:space="preserve">OTHRT: </v>
      </c>
    </row>
    <row r="230" spans="1:8" ht="15.6" hidden="1" x14ac:dyDescent="0.3">
      <c r="A230" s="130">
        <f t="shared" si="65"/>
        <v>0</v>
      </c>
      <c r="B230" s="69"/>
      <c r="C230" s="76" t="str">
        <f t="shared" si="60"/>
        <v xml:space="preserve">FR: </v>
      </c>
      <c r="D230" s="76" t="str">
        <f t="shared" si="61"/>
        <v xml:space="preserve">RU: </v>
      </c>
      <c r="E230" s="77"/>
      <c r="F230" s="76" t="str">
        <f t="shared" si="62"/>
        <v xml:space="preserve">AR: </v>
      </c>
      <c r="G230" s="76" t="str">
        <f t="shared" si="63"/>
        <v xml:space="preserve">CH: </v>
      </c>
      <c r="H230" s="76" t="str">
        <f t="shared" si="64"/>
        <v xml:space="preserve">OTHRT: </v>
      </c>
    </row>
    <row r="231" spans="1:8" ht="15.6" hidden="1" x14ac:dyDescent="0.3">
      <c r="A231" s="130">
        <f t="shared" si="65"/>
        <v>0</v>
      </c>
      <c r="B231" s="69"/>
      <c r="C231" s="76" t="str">
        <f t="shared" si="60"/>
        <v xml:space="preserve">FR: </v>
      </c>
      <c r="D231" s="76" t="str">
        <f t="shared" si="61"/>
        <v xml:space="preserve">RU: </v>
      </c>
      <c r="E231" s="77"/>
      <c r="F231" s="76" t="str">
        <f t="shared" si="62"/>
        <v xml:space="preserve">AR: </v>
      </c>
      <c r="G231" s="76" t="str">
        <f t="shared" si="63"/>
        <v xml:space="preserve">CH: </v>
      </c>
      <c r="H231" s="76" t="str">
        <f t="shared" si="64"/>
        <v xml:space="preserve">OTHRT: </v>
      </c>
    </row>
    <row r="232" spans="1:8" ht="15.6" hidden="1" x14ac:dyDescent="0.3">
      <c r="A232" s="130">
        <f t="shared" si="65"/>
        <v>0</v>
      </c>
      <c r="B232" s="69"/>
      <c r="C232" s="76" t="str">
        <f t="shared" si="60"/>
        <v xml:space="preserve">FR: </v>
      </c>
      <c r="D232" s="76" t="str">
        <f t="shared" si="61"/>
        <v xml:space="preserve">RU: </v>
      </c>
      <c r="E232" s="77"/>
      <c r="F232" s="76" t="str">
        <f t="shared" si="62"/>
        <v xml:space="preserve">AR: </v>
      </c>
      <c r="G232" s="76" t="str">
        <f t="shared" si="63"/>
        <v xml:space="preserve">CH: </v>
      </c>
      <c r="H232" s="76" t="str">
        <f t="shared" si="64"/>
        <v xml:space="preserve">OTHRT: </v>
      </c>
    </row>
    <row r="233" spans="1:8" ht="15.6" hidden="1" x14ac:dyDescent="0.3">
      <c r="A233" s="130">
        <f t="shared" si="65"/>
        <v>0</v>
      </c>
      <c r="B233" s="69"/>
      <c r="C233" s="76" t="str">
        <f t="shared" si="60"/>
        <v xml:space="preserve">FR: </v>
      </c>
      <c r="D233" s="76" t="str">
        <f t="shared" si="61"/>
        <v xml:space="preserve">RU: </v>
      </c>
      <c r="E233" s="77"/>
      <c r="F233" s="76" t="str">
        <f t="shared" si="62"/>
        <v xml:space="preserve">AR: </v>
      </c>
      <c r="G233" s="76" t="str">
        <f t="shared" si="63"/>
        <v xml:space="preserve">CH: </v>
      </c>
      <c r="H233" s="76" t="str">
        <f t="shared" si="64"/>
        <v xml:space="preserve">OTHRT: </v>
      </c>
    </row>
    <row r="234" spans="1:8" ht="15.6" hidden="1" x14ac:dyDescent="0.3">
      <c r="A234" s="130">
        <f t="shared" si="65"/>
        <v>0</v>
      </c>
      <c r="B234" s="69"/>
      <c r="C234" s="76" t="str">
        <f t="shared" si="60"/>
        <v xml:space="preserve">FR: </v>
      </c>
      <c r="D234" s="76" t="str">
        <f t="shared" si="61"/>
        <v xml:space="preserve">RU: </v>
      </c>
      <c r="E234" s="77"/>
      <c r="F234" s="76" t="str">
        <f t="shared" si="62"/>
        <v xml:space="preserve">AR: </v>
      </c>
      <c r="G234" s="76" t="str">
        <f t="shared" si="63"/>
        <v xml:space="preserve">CH: </v>
      </c>
      <c r="H234" s="76" t="str">
        <f t="shared" si="64"/>
        <v xml:space="preserve">OTHRT: </v>
      </c>
    </row>
    <row r="235" spans="1:8" ht="15.6" hidden="1" x14ac:dyDescent="0.3">
      <c r="A235" s="130">
        <f t="shared" si="65"/>
        <v>0</v>
      </c>
      <c r="B235" s="69"/>
      <c r="C235" s="76" t="str">
        <f t="shared" si="60"/>
        <v xml:space="preserve">FR: </v>
      </c>
      <c r="D235" s="76" t="str">
        <f t="shared" si="61"/>
        <v xml:space="preserve">RU: </v>
      </c>
      <c r="E235" s="77"/>
      <c r="F235" s="76" t="str">
        <f t="shared" si="62"/>
        <v xml:space="preserve">AR: </v>
      </c>
      <c r="G235" s="76" t="str">
        <f t="shared" si="63"/>
        <v xml:space="preserve">CH: </v>
      </c>
      <c r="H235" s="76" t="str">
        <f t="shared" si="64"/>
        <v xml:space="preserve">OTHRT: </v>
      </c>
    </row>
    <row r="236" spans="1:8" ht="15.6" hidden="1" x14ac:dyDescent="0.3">
      <c r="A236" s="130">
        <f t="shared" si="65"/>
        <v>0</v>
      </c>
      <c r="B236" s="69"/>
      <c r="C236" s="76" t="str">
        <f t="shared" si="60"/>
        <v xml:space="preserve">FR: </v>
      </c>
      <c r="D236" s="76" t="str">
        <f t="shared" si="61"/>
        <v xml:space="preserve">RU: </v>
      </c>
      <c r="E236" s="77"/>
      <c r="F236" s="76" t="str">
        <f t="shared" si="62"/>
        <v xml:space="preserve">AR: </v>
      </c>
      <c r="G236" s="76" t="str">
        <f t="shared" si="63"/>
        <v xml:space="preserve">CH: </v>
      </c>
      <c r="H236" s="76" t="str">
        <f t="shared" si="64"/>
        <v xml:space="preserve">OTHRT: </v>
      </c>
    </row>
    <row r="237" spans="1:8" ht="15.6" hidden="1" x14ac:dyDescent="0.3">
      <c r="A237" s="130">
        <f t="shared" si="65"/>
        <v>0</v>
      </c>
      <c r="B237" s="69"/>
      <c r="C237" s="76" t="str">
        <f t="shared" si="60"/>
        <v xml:space="preserve">FR: </v>
      </c>
      <c r="D237" s="76" t="str">
        <f t="shared" si="61"/>
        <v xml:space="preserve">RU: </v>
      </c>
      <c r="E237" s="77"/>
      <c r="F237" s="76" t="str">
        <f t="shared" si="62"/>
        <v xml:space="preserve">AR: </v>
      </c>
      <c r="G237" s="76" t="str">
        <f t="shared" si="63"/>
        <v xml:space="preserve">CH: </v>
      </c>
      <c r="H237" s="76" t="str">
        <f t="shared" si="64"/>
        <v xml:space="preserve">OTHRT: </v>
      </c>
    </row>
    <row r="238" spans="1:8" ht="15.6" hidden="1" x14ac:dyDescent="0.3">
      <c r="A238" s="130">
        <f t="shared" si="65"/>
        <v>0</v>
      </c>
      <c r="B238" s="69"/>
      <c r="C238" s="76" t="str">
        <f t="shared" si="60"/>
        <v xml:space="preserve">FR: </v>
      </c>
      <c r="D238" s="76" t="str">
        <f t="shared" si="61"/>
        <v xml:space="preserve">RU: </v>
      </c>
      <c r="E238" s="77"/>
      <c r="F238" s="76" t="str">
        <f t="shared" si="62"/>
        <v xml:space="preserve">AR: </v>
      </c>
      <c r="G238" s="76" t="str">
        <f t="shared" si="63"/>
        <v xml:space="preserve">CH: </v>
      </c>
      <c r="H238" s="76" t="str">
        <f t="shared" si="64"/>
        <v xml:space="preserve">OTHRT: </v>
      </c>
    </row>
    <row r="239" spans="1:8" ht="15.6" hidden="1" x14ac:dyDescent="0.3">
      <c r="A239" s="130">
        <f t="shared" si="65"/>
        <v>0</v>
      </c>
      <c r="B239" s="69"/>
      <c r="C239" s="76" t="str">
        <f t="shared" ref="C239:C302" si="66">$C$1&amp;B239</f>
        <v xml:space="preserve">FR: </v>
      </c>
      <c r="D239" s="76" t="str">
        <f t="shared" ref="D239:D302" si="67">$D$1&amp;B239</f>
        <v xml:space="preserve">RU: </v>
      </c>
      <c r="E239" s="77"/>
      <c r="F239" s="76" t="str">
        <f t="shared" ref="F239:F302" si="68">$F$1&amp;B239</f>
        <v xml:space="preserve">AR: </v>
      </c>
      <c r="G239" s="76" t="str">
        <f t="shared" ref="G239:G302" si="69">$G$1&amp;B239</f>
        <v xml:space="preserve">CH: </v>
      </c>
      <c r="H239" s="76" t="str">
        <f t="shared" ref="H239:H302" si="70">$H$1&amp;B239</f>
        <v xml:space="preserve">OTHRT: </v>
      </c>
    </row>
    <row r="240" spans="1:8" ht="15.6" hidden="1" x14ac:dyDescent="0.3">
      <c r="A240" s="130">
        <f t="shared" si="65"/>
        <v>0</v>
      </c>
      <c r="B240" s="69"/>
      <c r="C240" s="76" t="str">
        <f t="shared" si="66"/>
        <v xml:space="preserve">FR: </v>
      </c>
      <c r="D240" s="76" t="str">
        <f t="shared" si="67"/>
        <v xml:space="preserve">RU: </v>
      </c>
      <c r="E240" s="77"/>
      <c r="F240" s="76" t="str">
        <f t="shared" si="68"/>
        <v xml:space="preserve">AR: </v>
      </c>
      <c r="G240" s="76" t="str">
        <f t="shared" si="69"/>
        <v xml:space="preserve">CH: </v>
      </c>
      <c r="H240" s="76" t="str">
        <f t="shared" si="70"/>
        <v xml:space="preserve">OTHRT: </v>
      </c>
    </row>
    <row r="241" spans="1:8" ht="15.6" hidden="1" x14ac:dyDescent="0.3">
      <c r="A241" s="130">
        <f t="shared" si="65"/>
        <v>0</v>
      </c>
      <c r="B241" s="69"/>
      <c r="C241" s="76" t="str">
        <f t="shared" si="66"/>
        <v xml:space="preserve">FR: </v>
      </c>
      <c r="D241" s="76" t="str">
        <f t="shared" si="67"/>
        <v xml:space="preserve">RU: </v>
      </c>
      <c r="E241" s="77"/>
      <c r="F241" s="76" t="str">
        <f t="shared" si="68"/>
        <v xml:space="preserve">AR: </v>
      </c>
      <c r="G241" s="76" t="str">
        <f t="shared" si="69"/>
        <v xml:space="preserve">CH: </v>
      </c>
      <c r="H241" s="76" t="str">
        <f t="shared" si="70"/>
        <v xml:space="preserve">OTHRT: </v>
      </c>
    </row>
    <row r="242" spans="1:8" ht="15.6" hidden="1" x14ac:dyDescent="0.3">
      <c r="A242" s="130">
        <f t="shared" si="65"/>
        <v>0</v>
      </c>
      <c r="B242" s="69"/>
      <c r="C242" s="76" t="str">
        <f t="shared" si="66"/>
        <v xml:space="preserve">FR: </v>
      </c>
      <c r="D242" s="76" t="str">
        <f t="shared" si="67"/>
        <v xml:space="preserve">RU: </v>
      </c>
      <c r="E242" s="77"/>
      <c r="F242" s="76" t="str">
        <f t="shared" si="68"/>
        <v xml:space="preserve">AR: </v>
      </c>
      <c r="G242" s="76" t="str">
        <f t="shared" si="69"/>
        <v xml:space="preserve">CH: </v>
      </c>
      <c r="H242" s="76" t="str">
        <f t="shared" si="70"/>
        <v xml:space="preserve">OTHRT: </v>
      </c>
    </row>
    <row r="243" spans="1:8" ht="15.6" hidden="1" x14ac:dyDescent="0.3">
      <c r="A243" s="130">
        <f t="shared" si="65"/>
        <v>0</v>
      </c>
      <c r="B243" s="69"/>
      <c r="C243" s="76" t="str">
        <f t="shared" si="66"/>
        <v xml:space="preserve">FR: </v>
      </c>
      <c r="D243" s="76" t="str">
        <f t="shared" si="67"/>
        <v xml:space="preserve">RU: </v>
      </c>
      <c r="E243" s="77"/>
      <c r="F243" s="76" t="str">
        <f t="shared" si="68"/>
        <v xml:space="preserve">AR: </v>
      </c>
      <c r="G243" s="76" t="str">
        <f t="shared" si="69"/>
        <v xml:space="preserve">CH: </v>
      </c>
      <c r="H243" s="76" t="str">
        <f t="shared" si="70"/>
        <v xml:space="preserve">OTHRT: </v>
      </c>
    </row>
    <row r="244" spans="1:8" ht="15.6" hidden="1" x14ac:dyDescent="0.3">
      <c r="A244" s="130">
        <f t="shared" si="65"/>
        <v>0</v>
      </c>
      <c r="B244" s="69"/>
      <c r="C244" s="76" t="str">
        <f t="shared" si="66"/>
        <v xml:space="preserve">FR: </v>
      </c>
      <c r="D244" s="76" t="str">
        <f t="shared" si="67"/>
        <v xml:space="preserve">RU: </v>
      </c>
      <c r="E244" s="77"/>
      <c r="F244" s="76" t="str">
        <f t="shared" si="68"/>
        <v xml:space="preserve">AR: </v>
      </c>
      <c r="G244" s="76" t="str">
        <f t="shared" si="69"/>
        <v xml:space="preserve">CH: </v>
      </c>
      <c r="H244" s="76" t="str">
        <f t="shared" si="70"/>
        <v xml:space="preserve">OTHRT: </v>
      </c>
    </row>
    <row r="245" spans="1:8" ht="15.6" hidden="1" x14ac:dyDescent="0.3">
      <c r="A245" s="130">
        <f t="shared" si="65"/>
        <v>0</v>
      </c>
      <c r="B245" s="69"/>
      <c r="C245" s="76" t="str">
        <f t="shared" si="66"/>
        <v xml:space="preserve">FR: </v>
      </c>
      <c r="D245" s="76" t="str">
        <f t="shared" si="67"/>
        <v xml:space="preserve">RU: </v>
      </c>
      <c r="E245" s="77"/>
      <c r="F245" s="76" t="str">
        <f t="shared" si="68"/>
        <v xml:space="preserve">AR: </v>
      </c>
      <c r="G245" s="76" t="str">
        <f t="shared" si="69"/>
        <v xml:space="preserve">CH: </v>
      </c>
      <c r="H245" s="76" t="str">
        <f t="shared" si="70"/>
        <v xml:space="preserve">OTHRT: </v>
      </c>
    </row>
    <row r="246" spans="1:8" ht="15.6" hidden="1" x14ac:dyDescent="0.3">
      <c r="A246" s="130">
        <f t="shared" si="65"/>
        <v>0</v>
      </c>
      <c r="B246" s="69"/>
      <c r="C246" s="76" t="str">
        <f t="shared" si="66"/>
        <v xml:space="preserve">FR: </v>
      </c>
      <c r="D246" s="76" t="str">
        <f t="shared" si="67"/>
        <v xml:space="preserve">RU: </v>
      </c>
      <c r="E246" s="77"/>
      <c r="F246" s="76" t="str">
        <f t="shared" si="68"/>
        <v xml:space="preserve">AR: </v>
      </c>
      <c r="G246" s="76" t="str">
        <f t="shared" si="69"/>
        <v xml:space="preserve">CH: </v>
      </c>
      <c r="H246" s="76" t="str">
        <f t="shared" si="70"/>
        <v xml:space="preserve">OTHRT: </v>
      </c>
    </row>
    <row r="247" spans="1:8" ht="15.6" hidden="1" x14ac:dyDescent="0.3">
      <c r="A247" s="130">
        <f t="shared" si="65"/>
        <v>0</v>
      </c>
      <c r="B247" s="69"/>
      <c r="C247" s="76" t="str">
        <f t="shared" si="66"/>
        <v xml:space="preserve">FR: </v>
      </c>
      <c r="D247" s="76" t="str">
        <f t="shared" si="67"/>
        <v xml:space="preserve">RU: </v>
      </c>
      <c r="E247" s="77"/>
      <c r="F247" s="76" t="str">
        <f t="shared" si="68"/>
        <v xml:space="preserve">AR: </v>
      </c>
      <c r="G247" s="76" t="str">
        <f t="shared" si="69"/>
        <v xml:space="preserve">CH: </v>
      </c>
      <c r="H247" s="76" t="str">
        <f t="shared" si="70"/>
        <v xml:space="preserve">OTHRT: </v>
      </c>
    </row>
    <row r="248" spans="1:8" ht="15.6" hidden="1" x14ac:dyDescent="0.3">
      <c r="A248" s="130">
        <f t="shared" si="65"/>
        <v>0</v>
      </c>
      <c r="B248" s="69"/>
      <c r="C248" s="76" t="str">
        <f t="shared" si="66"/>
        <v xml:space="preserve">FR: </v>
      </c>
      <c r="D248" s="76" t="str">
        <f t="shared" si="67"/>
        <v xml:space="preserve">RU: </v>
      </c>
      <c r="E248" s="77"/>
      <c r="F248" s="76" t="str">
        <f t="shared" si="68"/>
        <v xml:space="preserve">AR: </v>
      </c>
      <c r="G248" s="76" t="str">
        <f t="shared" si="69"/>
        <v xml:space="preserve">CH: </v>
      </c>
      <c r="H248" s="76" t="str">
        <f t="shared" si="70"/>
        <v xml:space="preserve">OTHRT: </v>
      </c>
    </row>
    <row r="249" spans="1:8" ht="15.6" hidden="1" x14ac:dyDescent="0.3">
      <c r="A249" s="130">
        <f t="shared" si="65"/>
        <v>0</v>
      </c>
      <c r="B249" s="69"/>
      <c r="C249" s="76" t="str">
        <f t="shared" si="66"/>
        <v xml:space="preserve">FR: </v>
      </c>
      <c r="D249" s="76" t="str">
        <f t="shared" si="67"/>
        <v xml:space="preserve">RU: </v>
      </c>
      <c r="E249" s="77"/>
      <c r="F249" s="76" t="str">
        <f t="shared" si="68"/>
        <v xml:space="preserve">AR: </v>
      </c>
      <c r="G249" s="76" t="str">
        <f t="shared" si="69"/>
        <v xml:space="preserve">CH: </v>
      </c>
      <c r="H249" s="76" t="str">
        <f t="shared" si="70"/>
        <v xml:space="preserve">OTHRT: </v>
      </c>
    </row>
    <row r="250" spans="1:8" ht="15.6" hidden="1" x14ac:dyDescent="0.3">
      <c r="A250" s="130">
        <f t="shared" si="65"/>
        <v>0</v>
      </c>
      <c r="B250" s="69"/>
      <c r="C250" s="76" t="str">
        <f t="shared" si="66"/>
        <v xml:space="preserve">FR: </v>
      </c>
      <c r="D250" s="76" t="str">
        <f t="shared" si="67"/>
        <v xml:space="preserve">RU: </v>
      </c>
      <c r="E250" s="77"/>
      <c r="F250" s="76" t="str">
        <f t="shared" si="68"/>
        <v xml:space="preserve">AR: </v>
      </c>
      <c r="G250" s="76" t="str">
        <f t="shared" si="69"/>
        <v xml:space="preserve">CH: </v>
      </c>
      <c r="H250" s="76" t="str">
        <f t="shared" si="70"/>
        <v xml:space="preserve">OTHRT: </v>
      </c>
    </row>
    <row r="251" spans="1:8" ht="15.6" hidden="1" x14ac:dyDescent="0.3">
      <c r="A251" s="130">
        <f t="shared" si="65"/>
        <v>0</v>
      </c>
      <c r="B251" s="69"/>
      <c r="C251" s="76" t="str">
        <f t="shared" si="66"/>
        <v xml:space="preserve">FR: </v>
      </c>
      <c r="D251" s="76" t="str">
        <f t="shared" si="67"/>
        <v xml:space="preserve">RU: </v>
      </c>
      <c r="E251" s="77"/>
      <c r="F251" s="76" t="str">
        <f t="shared" si="68"/>
        <v xml:space="preserve">AR: </v>
      </c>
      <c r="G251" s="76" t="str">
        <f t="shared" si="69"/>
        <v xml:space="preserve">CH: </v>
      </c>
      <c r="H251" s="76" t="str">
        <f t="shared" si="70"/>
        <v xml:space="preserve">OTHRT: </v>
      </c>
    </row>
    <row r="252" spans="1:8" ht="15.6" hidden="1" x14ac:dyDescent="0.3">
      <c r="A252" s="130">
        <f t="shared" si="65"/>
        <v>0</v>
      </c>
      <c r="B252" s="69"/>
      <c r="C252" s="76" t="str">
        <f t="shared" si="66"/>
        <v xml:space="preserve">FR: </v>
      </c>
      <c r="D252" s="76" t="str">
        <f t="shared" si="67"/>
        <v xml:space="preserve">RU: </v>
      </c>
      <c r="E252" s="77"/>
      <c r="F252" s="76" t="str">
        <f t="shared" si="68"/>
        <v xml:space="preserve">AR: </v>
      </c>
      <c r="G252" s="76" t="str">
        <f t="shared" si="69"/>
        <v xml:space="preserve">CH: </v>
      </c>
      <c r="H252" s="76" t="str">
        <f t="shared" si="70"/>
        <v xml:space="preserve">OTHRT: </v>
      </c>
    </row>
    <row r="253" spans="1:8" ht="15.6" hidden="1" x14ac:dyDescent="0.3">
      <c r="A253" s="130">
        <f t="shared" si="65"/>
        <v>0</v>
      </c>
      <c r="B253" s="69"/>
      <c r="C253" s="76" t="str">
        <f t="shared" si="66"/>
        <v xml:space="preserve">FR: </v>
      </c>
      <c r="D253" s="76" t="str">
        <f t="shared" si="67"/>
        <v xml:space="preserve">RU: </v>
      </c>
      <c r="E253" s="77"/>
      <c r="F253" s="76" t="str">
        <f t="shared" si="68"/>
        <v xml:space="preserve">AR: </v>
      </c>
      <c r="G253" s="76" t="str">
        <f t="shared" si="69"/>
        <v xml:space="preserve">CH: </v>
      </c>
      <c r="H253" s="76" t="str">
        <f t="shared" si="70"/>
        <v xml:space="preserve">OTHRT: </v>
      </c>
    </row>
    <row r="254" spans="1:8" ht="15.6" hidden="1" x14ac:dyDescent="0.3">
      <c r="A254" s="130">
        <f t="shared" si="65"/>
        <v>0</v>
      </c>
      <c r="B254" s="69"/>
      <c r="C254" s="76" t="str">
        <f t="shared" si="66"/>
        <v xml:space="preserve">FR: </v>
      </c>
      <c r="D254" s="76" t="str">
        <f t="shared" si="67"/>
        <v xml:space="preserve">RU: </v>
      </c>
      <c r="E254" s="77"/>
      <c r="F254" s="76" t="str">
        <f t="shared" si="68"/>
        <v xml:space="preserve">AR: </v>
      </c>
      <c r="G254" s="76" t="str">
        <f t="shared" si="69"/>
        <v xml:space="preserve">CH: </v>
      </c>
      <c r="H254" s="76" t="str">
        <f t="shared" si="70"/>
        <v xml:space="preserve">OTHRT: </v>
      </c>
    </row>
    <row r="255" spans="1:8" ht="15.6" hidden="1" x14ac:dyDescent="0.3">
      <c r="A255" s="130">
        <f t="shared" si="65"/>
        <v>0</v>
      </c>
      <c r="B255" s="69"/>
      <c r="C255" s="76" t="str">
        <f t="shared" si="66"/>
        <v xml:space="preserve">FR: </v>
      </c>
      <c r="D255" s="76" t="str">
        <f t="shared" si="67"/>
        <v xml:space="preserve">RU: </v>
      </c>
      <c r="E255" s="77"/>
      <c r="F255" s="76" t="str">
        <f t="shared" si="68"/>
        <v xml:space="preserve">AR: </v>
      </c>
      <c r="G255" s="76" t="str">
        <f t="shared" si="69"/>
        <v xml:space="preserve">CH: </v>
      </c>
      <c r="H255" s="76" t="str">
        <f t="shared" si="70"/>
        <v xml:space="preserve">OTHRT: </v>
      </c>
    </row>
    <row r="256" spans="1:8" ht="15.6" hidden="1" x14ac:dyDescent="0.3">
      <c r="A256" s="130">
        <f t="shared" si="65"/>
        <v>0</v>
      </c>
      <c r="B256" s="69"/>
      <c r="C256" s="76" t="str">
        <f t="shared" si="66"/>
        <v xml:space="preserve">FR: </v>
      </c>
      <c r="D256" s="76" t="str">
        <f t="shared" si="67"/>
        <v xml:space="preserve">RU: </v>
      </c>
      <c r="E256" s="77"/>
      <c r="F256" s="76" t="str">
        <f t="shared" si="68"/>
        <v xml:space="preserve">AR: </v>
      </c>
      <c r="G256" s="76" t="str">
        <f t="shared" si="69"/>
        <v xml:space="preserve">CH: </v>
      </c>
      <c r="H256" s="76" t="str">
        <f t="shared" si="70"/>
        <v xml:space="preserve">OTHRT: </v>
      </c>
    </row>
    <row r="257" spans="1:8" ht="15.6" hidden="1" x14ac:dyDescent="0.3">
      <c r="A257" s="130">
        <f t="shared" si="65"/>
        <v>0</v>
      </c>
      <c r="B257" s="69"/>
      <c r="C257" s="76" t="str">
        <f t="shared" si="66"/>
        <v xml:space="preserve">FR: </v>
      </c>
      <c r="D257" s="76" t="str">
        <f t="shared" si="67"/>
        <v xml:space="preserve">RU: </v>
      </c>
      <c r="E257" s="77"/>
      <c r="F257" s="76" t="str">
        <f t="shared" si="68"/>
        <v xml:space="preserve">AR: </v>
      </c>
      <c r="G257" s="76" t="str">
        <f t="shared" si="69"/>
        <v xml:space="preserve">CH: </v>
      </c>
      <c r="H257" s="76" t="str">
        <f t="shared" si="70"/>
        <v xml:space="preserve">OTHRT: </v>
      </c>
    </row>
    <row r="258" spans="1:8" ht="15.6" hidden="1" x14ac:dyDescent="0.3">
      <c r="A258" s="130">
        <f t="shared" si="65"/>
        <v>0</v>
      </c>
      <c r="B258" s="69"/>
      <c r="C258" s="76" t="str">
        <f t="shared" si="66"/>
        <v xml:space="preserve">FR: </v>
      </c>
      <c r="D258" s="76" t="str">
        <f t="shared" si="67"/>
        <v xml:space="preserve">RU: </v>
      </c>
      <c r="E258" s="77"/>
      <c r="F258" s="76" t="str">
        <f t="shared" si="68"/>
        <v xml:space="preserve">AR: </v>
      </c>
      <c r="G258" s="76" t="str">
        <f t="shared" si="69"/>
        <v xml:space="preserve">CH: </v>
      </c>
      <c r="H258" s="76" t="str">
        <f t="shared" si="70"/>
        <v xml:space="preserve">OTHRT: </v>
      </c>
    </row>
    <row r="259" spans="1:8" ht="18" x14ac:dyDescent="0.3">
      <c r="A259" s="130" t="str">
        <f t="shared" si="65"/>
        <v>B3. Shelves</v>
      </c>
      <c r="B259" s="70" t="s">
        <v>120</v>
      </c>
      <c r="C259" s="93" t="str">
        <f t="shared" si="66"/>
        <v>FR: B3. Shelves</v>
      </c>
      <c r="D259" s="93" t="str">
        <f t="shared" si="67"/>
        <v>RU: B3. Shelves</v>
      </c>
      <c r="E259" s="70" t="s">
        <v>189</v>
      </c>
      <c r="F259" s="93" t="str">
        <f t="shared" si="68"/>
        <v>AR: B3. Shelves</v>
      </c>
      <c r="G259" s="93" t="str">
        <f t="shared" si="69"/>
        <v>CH: B3. Shelves</v>
      </c>
      <c r="H259" s="93" t="str">
        <f t="shared" si="70"/>
        <v>OTHRT: B3. Shelves</v>
      </c>
    </row>
    <row r="260" spans="1:8" ht="46.8" x14ac:dyDescent="0.3">
      <c r="A260" s="130" t="str">
        <f t="shared" si="65"/>
        <v>This part may be ignored when there is no any shelf</v>
      </c>
      <c r="B260" s="77" t="s">
        <v>67</v>
      </c>
      <c r="C260" s="76" t="str">
        <f t="shared" si="66"/>
        <v>FR: This part may be ignored when there is no any shelf</v>
      </c>
      <c r="D260" s="76" t="str">
        <f t="shared" si="67"/>
        <v>RU: This part may be ignored when there is no any shelf</v>
      </c>
      <c r="E260" s="77" t="s">
        <v>190</v>
      </c>
      <c r="F260" s="76" t="str">
        <f t="shared" si="68"/>
        <v>AR: This part may be ignored when there is no any shelf</v>
      </c>
      <c r="G260" s="76" t="str">
        <f t="shared" si="69"/>
        <v>CH: This part may be ignored when there is no any shelf</v>
      </c>
      <c r="H260" s="76" t="str">
        <f t="shared" si="70"/>
        <v>OTHRT: This part may be ignored when there is no any shelf</v>
      </c>
    </row>
    <row r="261" spans="1:8" ht="15.6" x14ac:dyDescent="0.3">
      <c r="A261" s="130" t="str">
        <f t="shared" si="65"/>
        <v>Examples</v>
      </c>
      <c r="B261" s="73" t="s">
        <v>68</v>
      </c>
      <c r="C261" s="122" t="str">
        <f t="shared" si="66"/>
        <v>FR: Examples</v>
      </c>
      <c r="D261" s="122" t="str">
        <f t="shared" si="67"/>
        <v>RU: Examples</v>
      </c>
      <c r="E261" s="73" t="s">
        <v>191</v>
      </c>
      <c r="F261" s="122" t="str">
        <f t="shared" si="68"/>
        <v>AR: Examples</v>
      </c>
      <c r="G261" s="122" t="str">
        <f t="shared" si="69"/>
        <v>CH: Examples</v>
      </c>
      <c r="H261" s="122" t="str">
        <f t="shared" si="70"/>
        <v>OTHRT: Examples</v>
      </c>
    </row>
    <row r="262" spans="1:8" ht="15.6" hidden="1" x14ac:dyDescent="0.3">
      <c r="A262" s="130">
        <f t="shared" si="65"/>
        <v>0</v>
      </c>
      <c r="B262" s="69"/>
      <c r="C262" s="76" t="str">
        <f t="shared" si="66"/>
        <v xml:space="preserve">FR: </v>
      </c>
      <c r="D262" s="76" t="str">
        <f t="shared" si="67"/>
        <v xml:space="preserve">RU: </v>
      </c>
      <c r="E262" s="77"/>
      <c r="F262" s="76" t="str">
        <f t="shared" si="68"/>
        <v xml:space="preserve">AR: </v>
      </c>
      <c r="G262" s="76" t="str">
        <f t="shared" si="69"/>
        <v xml:space="preserve">CH: </v>
      </c>
      <c r="H262" s="76" t="str">
        <f t="shared" si="70"/>
        <v xml:space="preserve">OTHRT: </v>
      </c>
    </row>
    <row r="263" spans="1:8" ht="15.6" hidden="1" x14ac:dyDescent="0.3">
      <c r="A263" s="130">
        <f t="shared" si="65"/>
        <v>0</v>
      </c>
      <c r="B263" s="69"/>
      <c r="C263" s="76" t="str">
        <f t="shared" si="66"/>
        <v xml:space="preserve">FR: </v>
      </c>
      <c r="D263" s="76" t="str">
        <f t="shared" si="67"/>
        <v xml:space="preserve">RU: </v>
      </c>
      <c r="E263" s="77"/>
      <c r="F263" s="76" t="str">
        <f t="shared" si="68"/>
        <v xml:space="preserve">AR: </v>
      </c>
      <c r="G263" s="76" t="str">
        <f t="shared" si="69"/>
        <v xml:space="preserve">CH: </v>
      </c>
      <c r="H263" s="76" t="str">
        <f t="shared" si="70"/>
        <v xml:space="preserve">OTHRT: </v>
      </c>
    </row>
    <row r="264" spans="1:8" ht="15.6" hidden="1" x14ac:dyDescent="0.3">
      <c r="A264" s="130">
        <f t="shared" si="65"/>
        <v>0</v>
      </c>
      <c r="B264" s="69"/>
      <c r="C264" s="76" t="str">
        <f t="shared" si="66"/>
        <v xml:space="preserve">FR: </v>
      </c>
      <c r="D264" s="76" t="str">
        <f t="shared" si="67"/>
        <v xml:space="preserve">RU: </v>
      </c>
      <c r="E264" s="77"/>
      <c r="F264" s="76" t="str">
        <f t="shared" si="68"/>
        <v xml:space="preserve">AR: </v>
      </c>
      <c r="G264" s="76" t="str">
        <f t="shared" si="69"/>
        <v xml:space="preserve">CH: </v>
      </c>
      <c r="H264" s="76" t="str">
        <f t="shared" si="70"/>
        <v xml:space="preserve">OTHRT: </v>
      </c>
    </row>
    <row r="265" spans="1:8" ht="15.6" hidden="1" x14ac:dyDescent="0.3">
      <c r="A265" s="130">
        <f t="shared" si="65"/>
        <v>0</v>
      </c>
      <c r="B265" s="69"/>
      <c r="C265" s="76" t="str">
        <f t="shared" si="66"/>
        <v xml:space="preserve">FR: </v>
      </c>
      <c r="D265" s="76" t="str">
        <f t="shared" si="67"/>
        <v xml:space="preserve">RU: </v>
      </c>
      <c r="E265" s="77"/>
      <c r="F265" s="76" t="str">
        <f t="shared" si="68"/>
        <v xml:space="preserve">AR: </v>
      </c>
      <c r="G265" s="76" t="str">
        <f t="shared" si="69"/>
        <v xml:space="preserve">CH: </v>
      </c>
      <c r="H265" s="76" t="str">
        <f t="shared" si="70"/>
        <v xml:space="preserve">OTHRT: </v>
      </c>
    </row>
    <row r="266" spans="1:8" ht="15.6" hidden="1" x14ac:dyDescent="0.3">
      <c r="A266" s="130">
        <f t="shared" ref="A266:A329" si="71">IF($A$1="English",B266,IF($A$1="French",C266,IF($A$1="Russian",$D$9,IF($A$1="Spanish",E266,IF($A$1="Arabic",F266,IF($A$1="Chinese",G266,IF($A$1="Other",H266)))))))</f>
        <v>0</v>
      </c>
      <c r="B266" s="69"/>
      <c r="C266" s="76" t="str">
        <f t="shared" si="66"/>
        <v xml:space="preserve">FR: </v>
      </c>
      <c r="D266" s="76" t="str">
        <f t="shared" si="67"/>
        <v xml:space="preserve">RU: </v>
      </c>
      <c r="E266" s="77"/>
      <c r="F266" s="76" t="str">
        <f t="shared" si="68"/>
        <v xml:space="preserve">AR: </v>
      </c>
      <c r="G266" s="76" t="str">
        <f t="shared" si="69"/>
        <v xml:space="preserve">CH: </v>
      </c>
      <c r="H266" s="76" t="str">
        <f t="shared" si="70"/>
        <v xml:space="preserve">OTHRT: </v>
      </c>
    </row>
    <row r="267" spans="1:8" ht="15.6" hidden="1" x14ac:dyDescent="0.3">
      <c r="A267" s="130">
        <f t="shared" si="71"/>
        <v>0</v>
      </c>
      <c r="B267" s="69"/>
      <c r="C267" s="76" t="str">
        <f t="shared" si="66"/>
        <v xml:space="preserve">FR: </v>
      </c>
      <c r="D267" s="76" t="str">
        <f t="shared" si="67"/>
        <v xml:space="preserve">RU: </v>
      </c>
      <c r="E267" s="77"/>
      <c r="F267" s="76" t="str">
        <f t="shared" si="68"/>
        <v xml:space="preserve">AR: </v>
      </c>
      <c r="G267" s="76" t="str">
        <f t="shared" si="69"/>
        <v xml:space="preserve">CH: </v>
      </c>
      <c r="H267" s="76" t="str">
        <f t="shared" si="70"/>
        <v xml:space="preserve">OTHRT: </v>
      </c>
    </row>
    <row r="268" spans="1:8" ht="15.6" hidden="1" x14ac:dyDescent="0.3">
      <c r="A268" s="130">
        <f t="shared" si="71"/>
        <v>0</v>
      </c>
      <c r="B268" s="69"/>
      <c r="C268" s="76" t="str">
        <f t="shared" si="66"/>
        <v xml:space="preserve">FR: </v>
      </c>
      <c r="D268" s="76" t="str">
        <f t="shared" si="67"/>
        <v xml:space="preserve">RU: </v>
      </c>
      <c r="E268" s="77"/>
      <c r="F268" s="76" t="str">
        <f t="shared" si="68"/>
        <v xml:space="preserve">AR: </v>
      </c>
      <c r="G268" s="76" t="str">
        <f t="shared" si="69"/>
        <v xml:space="preserve">CH: </v>
      </c>
      <c r="H268" s="76" t="str">
        <f t="shared" si="70"/>
        <v xml:space="preserve">OTHRT: </v>
      </c>
    </row>
    <row r="269" spans="1:8" ht="28.8" x14ac:dyDescent="0.3">
      <c r="A269" s="130" t="str">
        <f t="shared" si="71"/>
        <v>Distance between racks</v>
      </c>
      <c r="B269" s="92" t="s">
        <v>69</v>
      </c>
      <c r="C269" s="76" t="str">
        <f t="shared" ref="C269" si="72">$C$1&amp;B269</f>
        <v>FR: Distance between racks</v>
      </c>
      <c r="D269" s="76" t="str">
        <f t="shared" ref="D269" si="73">$D$1&amp;B269</f>
        <v>RU: Distance between racks</v>
      </c>
      <c r="E269" s="92" t="s">
        <v>192</v>
      </c>
      <c r="F269" s="76" t="str">
        <f t="shared" ref="F269" si="74">$F$1&amp;B269</f>
        <v>AR: Distance between racks</v>
      </c>
      <c r="G269" s="76" t="str">
        <f t="shared" ref="G269" si="75">$G$1&amp;B269</f>
        <v>CH: Distance between racks</v>
      </c>
      <c r="H269" s="76" t="str">
        <f t="shared" ref="H269" si="76">$H$1&amp;B269</f>
        <v>OTHRT: Distance between racks</v>
      </c>
    </row>
    <row r="270" spans="1:8" ht="15.6" hidden="1" x14ac:dyDescent="0.3">
      <c r="A270" s="130">
        <f t="shared" si="71"/>
        <v>0</v>
      </c>
      <c r="B270" s="69"/>
      <c r="C270" s="76" t="str">
        <f t="shared" si="66"/>
        <v xml:space="preserve">FR: </v>
      </c>
      <c r="D270" s="76" t="str">
        <f t="shared" si="67"/>
        <v xml:space="preserve">RU: </v>
      </c>
      <c r="E270" s="77"/>
      <c r="F270" s="76" t="str">
        <f t="shared" si="68"/>
        <v xml:space="preserve">AR: </v>
      </c>
      <c r="G270" s="76" t="str">
        <f t="shared" si="69"/>
        <v xml:space="preserve">CH: </v>
      </c>
      <c r="H270" s="76" t="str">
        <f t="shared" si="70"/>
        <v xml:space="preserve">OTHRT: </v>
      </c>
    </row>
    <row r="271" spans="1:8" ht="15.6" hidden="1" x14ac:dyDescent="0.3">
      <c r="A271" s="130">
        <f t="shared" si="71"/>
        <v>0</v>
      </c>
      <c r="B271" s="69"/>
      <c r="C271" s="76" t="str">
        <f t="shared" si="66"/>
        <v xml:space="preserve">FR: </v>
      </c>
      <c r="D271" s="76" t="str">
        <f t="shared" si="67"/>
        <v xml:space="preserve">RU: </v>
      </c>
      <c r="E271" s="77"/>
      <c r="F271" s="76" t="str">
        <f t="shared" si="68"/>
        <v xml:space="preserve">AR: </v>
      </c>
      <c r="G271" s="76" t="str">
        <f t="shared" si="69"/>
        <v xml:space="preserve">CH: </v>
      </c>
      <c r="H271" s="76" t="str">
        <f t="shared" si="70"/>
        <v xml:space="preserve">OTHRT: </v>
      </c>
    </row>
    <row r="272" spans="1:8" ht="15.6" hidden="1" x14ac:dyDescent="0.3">
      <c r="A272" s="130">
        <f t="shared" si="71"/>
        <v>0</v>
      </c>
      <c r="B272" s="69"/>
      <c r="C272" s="76" t="str">
        <f t="shared" si="66"/>
        <v xml:space="preserve">FR: </v>
      </c>
      <c r="D272" s="76" t="str">
        <f t="shared" si="67"/>
        <v xml:space="preserve">RU: </v>
      </c>
      <c r="E272" s="77"/>
      <c r="F272" s="76" t="str">
        <f t="shared" si="68"/>
        <v xml:space="preserve">AR: </v>
      </c>
      <c r="G272" s="76" t="str">
        <f t="shared" si="69"/>
        <v xml:space="preserve">CH: </v>
      </c>
      <c r="H272" s="76" t="str">
        <f t="shared" si="70"/>
        <v xml:space="preserve">OTHRT: </v>
      </c>
    </row>
    <row r="273" spans="1:8" ht="15.6" hidden="1" x14ac:dyDescent="0.3">
      <c r="A273" s="130">
        <f t="shared" si="71"/>
        <v>0</v>
      </c>
      <c r="B273" s="69"/>
      <c r="C273" s="76" t="str">
        <f t="shared" si="66"/>
        <v xml:space="preserve">FR: </v>
      </c>
      <c r="D273" s="76" t="str">
        <f t="shared" si="67"/>
        <v xml:space="preserve">RU: </v>
      </c>
      <c r="E273" s="77"/>
      <c r="F273" s="76" t="str">
        <f t="shared" si="68"/>
        <v xml:space="preserve">AR: </v>
      </c>
      <c r="G273" s="76" t="str">
        <f t="shared" si="69"/>
        <v xml:space="preserve">CH: </v>
      </c>
      <c r="H273" s="76" t="str">
        <f t="shared" si="70"/>
        <v xml:space="preserve">OTHRT: </v>
      </c>
    </row>
    <row r="274" spans="1:8" ht="15.6" hidden="1" x14ac:dyDescent="0.3">
      <c r="A274" s="130">
        <f t="shared" si="71"/>
        <v>0</v>
      </c>
      <c r="B274" s="69"/>
      <c r="C274" s="76" t="str">
        <f t="shared" si="66"/>
        <v xml:space="preserve">FR: </v>
      </c>
      <c r="D274" s="76" t="str">
        <f t="shared" si="67"/>
        <v xml:space="preserve">RU: </v>
      </c>
      <c r="E274" s="77"/>
      <c r="F274" s="76" t="str">
        <f t="shared" si="68"/>
        <v xml:space="preserve">AR: </v>
      </c>
      <c r="G274" s="76" t="str">
        <f t="shared" si="69"/>
        <v xml:space="preserve">CH: </v>
      </c>
      <c r="H274" s="76" t="str">
        <f t="shared" si="70"/>
        <v xml:space="preserve">OTHRT: </v>
      </c>
    </row>
    <row r="275" spans="1:8" ht="15.6" hidden="1" x14ac:dyDescent="0.3">
      <c r="A275" s="130">
        <f t="shared" si="71"/>
        <v>0</v>
      </c>
      <c r="B275" s="69"/>
      <c r="C275" s="76" t="str">
        <f t="shared" si="66"/>
        <v xml:space="preserve">FR: </v>
      </c>
      <c r="D275" s="76" t="str">
        <f t="shared" si="67"/>
        <v xml:space="preserve">RU: </v>
      </c>
      <c r="E275" s="77"/>
      <c r="F275" s="76" t="str">
        <f t="shared" si="68"/>
        <v xml:space="preserve">AR: </v>
      </c>
      <c r="G275" s="76" t="str">
        <f t="shared" si="69"/>
        <v xml:space="preserve">CH: </v>
      </c>
      <c r="H275" s="76" t="str">
        <f t="shared" si="70"/>
        <v xml:space="preserve">OTHRT: </v>
      </c>
    </row>
    <row r="276" spans="1:8" ht="15.6" hidden="1" x14ac:dyDescent="0.3">
      <c r="A276" s="130">
        <f t="shared" si="71"/>
        <v>0</v>
      </c>
      <c r="B276" s="69"/>
      <c r="C276" s="76" t="str">
        <f t="shared" si="66"/>
        <v xml:space="preserve">FR: </v>
      </c>
      <c r="D276" s="76" t="str">
        <f t="shared" si="67"/>
        <v xml:space="preserve">RU: </v>
      </c>
      <c r="E276" s="77"/>
      <c r="F276" s="76" t="str">
        <f t="shared" si="68"/>
        <v xml:space="preserve">AR: </v>
      </c>
      <c r="G276" s="76" t="str">
        <f t="shared" si="69"/>
        <v xml:space="preserve">CH: </v>
      </c>
      <c r="H276" s="76" t="str">
        <f t="shared" si="70"/>
        <v xml:space="preserve">OTHRT: </v>
      </c>
    </row>
    <row r="277" spans="1:8" ht="15.6" x14ac:dyDescent="0.3">
      <c r="A277" s="130" t="str">
        <f t="shared" si="71"/>
        <v>Width of a rack</v>
      </c>
      <c r="B277" s="77" t="s">
        <v>71</v>
      </c>
      <c r="C277" s="76" t="str">
        <f t="shared" si="66"/>
        <v>FR: Width of a rack</v>
      </c>
      <c r="D277" s="76" t="str">
        <f t="shared" si="67"/>
        <v>RU: Width of a rack</v>
      </c>
      <c r="E277" s="77" t="s">
        <v>193</v>
      </c>
      <c r="F277" s="76" t="str">
        <f t="shared" si="68"/>
        <v>AR: Width of a rack</v>
      </c>
      <c r="G277" s="76" t="str">
        <f t="shared" si="69"/>
        <v>CH: Width of a rack</v>
      </c>
      <c r="H277" s="76" t="str">
        <f t="shared" si="70"/>
        <v>OTHRT: Width of a rack</v>
      </c>
    </row>
    <row r="278" spans="1:8" ht="15.6" hidden="1" x14ac:dyDescent="0.3">
      <c r="A278" s="130">
        <f t="shared" si="71"/>
        <v>0</v>
      </c>
      <c r="B278" s="69"/>
      <c r="C278" s="76" t="str">
        <f t="shared" si="66"/>
        <v xml:space="preserve">FR: </v>
      </c>
      <c r="D278" s="76" t="str">
        <f t="shared" si="67"/>
        <v xml:space="preserve">RU: </v>
      </c>
      <c r="E278" s="77"/>
      <c r="F278" s="76" t="str">
        <f t="shared" si="68"/>
        <v xml:space="preserve">AR: </v>
      </c>
      <c r="G278" s="76" t="str">
        <f t="shared" si="69"/>
        <v xml:space="preserve">CH: </v>
      </c>
      <c r="H278" s="76" t="str">
        <f t="shared" si="70"/>
        <v xml:space="preserve">OTHRT: </v>
      </c>
    </row>
    <row r="279" spans="1:8" ht="15.6" hidden="1" x14ac:dyDescent="0.3">
      <c r="A279" s="130">
        <f t="shared" si="71"/>
        <v>0</v>
      </c>
      <c r="B279" s="69"/>
      <c r="C279" s="76" t="str">
        <f t="shared" si="66"/>
        <v xml:space="preserve">FR: </v>
      </c>
      <c r="D279" s="76" t="str">
        <f t="shared" si="67"/>
        <v xml:space="preserve">RU: </v>
      </c>
      <c r="E279" s="77"/>
      <c r="F279" s="76" t="str">
        <f t="shared" si="68"/>
        <v xml:space="preserve">AR: </v>
      </c>
      <c r="G279" s="76" t="str">
        <f t="shared" si="69"/>
        <v xml:space="preserve">CH: </v>
      </c>
      <c r="H279" s="76" t="str">
        <f t="shared" si="70"/>
        <v xml:space="preserve">OTHRT: </v>
      </c>
    </row>
    <row r="280" spans="1:8" ht="15.6" hidden="1" x14ac:dyDescent="0.3">
      <c r="A280" s="130">
        <f t="shared" si="71"/>
        <v>0</v>
      </c>
      <c r="B280" s="69"/>
      <c r="C280" s="76" t="str">
        <f t="shared" si="66"/>
        <v xml:space="preserve">FR: </v>
      </c>
      <c r="D280" s="76" t="str">
        <f t="shared" si="67"/>
        <v xml:space="preserve">RU: </v>
      </c>
      <c r="E280" s="77"/>
      <c r="F280" s="76" t="str">
        <f t="shared" si="68"/>
        <v xml:space="preserve">AR: </v>
      </c>
      <c r="G280" s="76" t="str">
        <f t="shared" si="69"/>
        <v xml:space="preserve">CH: </v>
      </c>
      <c r="H280" s="76" t="str">
        <f t="shared" si="70"/>
        <v xml:space="preserve">OTHRT: </v>
      </c>
    </row>
    <row r="281" spans="1:8" ht="15.6" x14ac:dyDescent="0.3">
      <c r="A281" s="130" t="str">
        <f t="shared" si="71"/>
        <v>Length of a rack</v>
      </c>
      <c r="B281" s="77" t="s">
        <v>70</v>
      </c>
      <c r="C281" s="76" t="str">
        <f t="shared" si="66"/>
        <v>FR: Length of a rack</v>
      </c>
      <c r="D281" s="76" t="str">
        <f t="shared" si="67"/>
        <v>RU: Length of a rack</v>
      </c>
      <c r="E281" s="77" t="s">
        <v>194</v>
      </c>
      <c r="F281" s="76" t="str">
        <f t="shared" si="68"/>
        <v>AR: Length of a rack</v>
      </c>
      <c r="G281" s="76" t="str">
        <f t="shared" si="69"/>
        <v>CH: Length of a rack</v>
      </c>
      <c r="H281" s="76" t="str">
        <f t="shared" si="70"/>
        <v>OTHRT: Length of a rack</v>
      </c>
    </row>
    <row r="282" spans="1:8" ht="15.6" hidden="1" x14ac:dyDescent="0.3">
      <c r="A282" s="130">
        <f t="shared" si="71"/>
        <v>0</v>
      </c>
      <c r="B282" s="69"/>
      <c r="C282" s="76" t="str">
        <f t="shared" si="66"/>
        <v xml:space="preserve">FR: </v>
      </c>
      <c r="D282" s="76" t="str">
        <f t="shared" si="67"/>
        <v xml:space="preserve">RU: </v>
      </c>
      <c r="E282" s="77"/>
      <c r="F282" s="76" t="str">
        <f t="shared" si="68"/>
        <v xml:space="preserve">AR: </v>
      </c>
      <c r="G282" s="76" t="str">
        <f t="shared" si="69"/>
        <v xml:space="preserve">CH: </v>
      </c>
      <c r="H282" s="76" t="str">
        <f t="shared" si="70"/>
        <v xml:space="preserve">OTHRT: </v>
      </c>
    </row>
    <row r="283" spans="1:8" ht="15.6" hidden="1" x14ac:dyDescent="0.3">
      <c r="A283" s="130">
        <f t="shared" si="71"/>
        <v>0</v>
      </c>
      <c r="B283" s="69"/>
      <c r="C283" s="76" t="str">
        <f t="shared" si="66"/>
        <v xml:space="preserve">FR: </v>
      </c>
      <c r="D283" s="76" t="str">
        <f t="shared" si="67"/>
        <v xml:space="preserve">RU: </v>
      </c>
      <c r="E283" s="77"/>
      <c r="F283" s="76" t="str">
        <f t="shared" si="68"/>
        <v xml:space="preserve">AR: </v>
      </c>
      <c r="G283" s="76" t="str">
        <f t="shared" si="69"/>
        <v xml:space="preserve">CH: </v>
      </c>
      <c r="H283" s="76" t="str">
        <f t="shared" si="70"/>
        <v xml:space="preserve">OTHRT: </v>
      </c>
    </row>
    <row r="284" spans="1:8" ht="15.6" hidden="1" x14ac:dyDescent="0.3">
      <c r="A284" s="130">
        <f t="shared" si="71"/>
        <v>0</v>
      </c>
      <c r="B284" s="69"/>
      <c r="C284" s="76" t="str">
        <f t="shared" si="66"/>
        <v xml:space="preserve">FR: </v>
      </c>
      <c r="D284" s="76" t="str">
        <f t="shared" si="67"/>
        <v xml:space="preserve">RU: </v>
      </c>
      <c r="E284" s="77"/>
      <c r="F284" s="76" t="str">
        <f t="shared" si="68"/>
        <v xml:space="preserve">AR: </v>
      </c>
      <c r="G284" s="76" t="str">
        <f t="shared" si="69"/>
        <v xml:space="preserve">CH: </v>
      </c>
      <c r="H284" s="76" t="str">
        <f t="shared" si="70"/>
        <v xml:space="preserve">OTHRT: </v>
      </c>
    </row>
    <row r="285" spans="1:8" ht="15.6" hidden="1" x14ac:dyDescent="0.3">
      <c r="A285" s="130">
        <f t="shared" si="71"/>
        <v>0</v>
      </c>
      <c r="B285" s="69"/>
      <c r="C285" s="76" t="str">
        <f t="shared" si="66"/>
        <v xml:space="preserve">FR: </v>
      </c>
      <c r="D285" s="76" t="str">
        <f t="shared" si="67"/>
        <v xml:space="preserve">RU: </v>
      </c>
      <c r="E285" s="77"/>
      <c r="F285" s="76" t="str">
        <f t="shared" si="68"/>
        <v xml:space="preserve">AR: </v>
      </c>
      <c r="G285" s="76" t="str">
        <f t="shared" si="69"/>
        <v xml:space="preserve">CH: </v>
      </c>
      <c r="H285" s="76" t="str">
        <f t="shared" si="70"/>
        <v xml:space="preserve">OTHRT: </v>
      </c>
    </row>
    <row r="286" spans="1:8" ht="15.6" hidden="1" x14ac:dyDescent="0.3">
      <c r="A286" s="130">
        <f t="shared" si="71"/>
        <v>0</v>
      </c>
      <c r="B286" s="69"/>
      <c r="C286" s="76" t="str">
        <f t="shared" si="66"/>
        <v xml:space="preserve">FR: </v>
      </c>
      <c r="D286" s="76" t="str">
        <f t="shared" si="67"/>
        <v xml:space="preserve">RU: </v>
      </c>
      <c r="E286" s="77"/>
      <c r="F286" s="76" t="str">
        <f t="shared" si="68"/>
        <v xml:space="preserve">AR: </v>
      </c>
      <c r="G286" s="76" t="str">
        <f t="shared" si="69"/>
        <v xml:space="preserve">CH: </v>
      </c>
      <c r="H286" s="76" t="str">
        <f t="shared" si="70"/>
        <v xml:space="preserve">OTHRT: </v>
      </c>
    </row>
    <row r="287" spans="1:8" ht="15.6" hidden="1" x14ac:dyDescent="0.3">
      <c r="A287" s="130">
        <f t="shared" si="71"/>
        <v>0</v>
      </c>
      <c r="B287" s="69"/>
      <c r="C287" s="76" t="str">
        <f t="shared" si="66"/>
        <v xml:space="preserve">FR: </v>
      </c>
      <c r="D287" s="76" t="str">
        <f t="shared" si="67"/>
        <v xml:space="preserve">RU: </v>
      </c>
      <c r="E287" s="77"/>
      <c r="F287" s="76" t="str">
        <f t="shared" si="68"/>
        <v xml:space="preserve">AR: </v>
      </c>
      <c r="G287" s="76" t="str">
        <f t="shared" si="69"/>
        <v xml:space="preserve">CH: </v>
      </c>
      <c r="H287" s="76" t="str">
        <f t="shared" si="70"/>
        <v xml:space="preserve">OTHRT: </v>
      </c>
    </row>
    <row r="288" spans="1:8" ht="15.6" hidden="1" x14ac:dyDescent="0.3">
      <c r="A288" s="130">
        <f t="shared" si="71"/>
        <v>0</v>
      </c>
      <c r="B288" s="69"/>
      <c r="C288" s="76" t="str">
        <f t="shared" si="66"/>
        <v xml:space="preserve">FR: </v>
      </c>
      <c r="D288" s="76" t="str">
        <f t="shared" si="67"/>
        <v xml:space="preserve">RU: </v>
      </c>
      <c r="E288" s="77"/>
      <c r="F288" s="76" t="str">
        <f t="shared" si="68"/>
        <v xml:space="preserve">AR: </v>
      </c>
      <c r="G288" s="76" t="str">
        <f t="shared" si="69"/>
        <v xml:space="preserve">CH: </v>
      </c>
      <c r="H288" s="76" t="str">
        <f t="shared" si="70"/>
        <v xml:space="preserve">OTHRT: </v>
      </c>
    </row>
    <row r="289" spans="1:8" ht="15.6" hidden="1" x14ac:dyDescent="0.3">
      <c r="A289" s="130">
        <f t="shared" si="71"/>
        <v>0</v>
      </c>
      <c r="B289" s="69"/>
      <c r="C289" s="76" t="str">
        <f t="shared" si="66"/>
        <v xml:space="preserve">FR: </v>
      </c>
      <c r="D289" s="76" t="str">
        <f t="shared" si="67"/>
        <v xml:space="preserve">RU: </v>
      </c>
      <c r="E289" s="77"/>
      <c r="F289" s="76" t="str">
        <f t="shared" si="68"/>
        <v xml:space="preserve">AR: </v>
      </c>
      <c r="G289" s="76" t="str">
        <f t="shared" si="69"/>
        <v xml:space="preserve">CH: </v>
      </c>
      <c r="H289" s="76" t="str">
        <f t="shared" si="70"/>
        <v xml:space="preserve">OTHRT: </v>
      </c>
    </row>
    <row r="290" spans="1:8" ht="15.6" hidden="1" x14ac:dyDescent="0.3">
      <c r="A290" s="130">
        <f t="shared" si="71"/>
        <v>0</v>
      </c>
      <c r="B290" s="69"/>
      <c r="C290" s="76" t="str">
        <f t="shared" si="66"/>
        <v xml:space="preserve">FR: </v>
      </c>
      <c r="D290" s="76" t="str">
        <f t="shared" si="67"/>
        <v xml:space="preserve">RU: </v>
      </c>
      <c r="E290" s="77"/>
      <c r="F290" s="76" t="str">
        <f t="shared" si="68"/>
        <v xml:space="preserve">AR: </v>
      </c>
      <c r="G290" s="76" t="str">
        <f t="shared" si="69"/>
        <v xml:space="preserve">CH: </v>
      </c>
      <c r="H290" s="76" t="str">
        <f t="shared" si="70"/>
        <v xml:space="preserve">OTHRT: </v>
      </c>
    </row>
    <row r="291" spans="1:8" ht="15.6" x14ac:dyDescent="0.3">
      <c r="A291" s="130" t="str">
        <f t="shared" si="71"/>
        <v>Number of racks = 4</v>
      </c>
      <c r="B291" s="77" t="s">
        <v>72</v>
      </c>
      <c r="C291" s="76" t="str">
        <f t="shared" si="66"/>
        <v>FR: Number of racks = 4</v>
      </c>
      <c r="D291" s="76" t="str">
        <f t="shared" si="67"/>
        <v>RU: Number of racks = 4</v>
      </c>
      <c r="E291" s="77" t="s">
        <v>195</v>
      </c>
      <c r="F291" s="76" t="str">
        <f t="shared" si="68"/>
        <v>AR: Number of racks = 4</v>
      </c>
      <c r="G291" s="76" t="str">
        <f t="shared" si="69"/>
        <v>CH: Number of racks = 4</v>
      </c>
      <c r="H291" s="76" t="str">
        <f t="shared" si="70"/>
        <v>OTHRT: Number of racks = 4</v>
      </c>
    </row>
    <row r="292" spans="1:8" ht="15.6" x14ac:dyDescent="0.3">
      <c r="A292" s="130" t="str">
        <f t="shared" si="71"/>
        <v>Number of racks = 5</v>
      </c>
      <c r="B292" s="77" t="s">
        <v>73</v>
      </c>
      <c r="C292" s="76" t="str">
        <f t="shared" si="66"/>
        <v>FR: Number of racks = 5</v>
      </c>
      <c r="D292" s="76" t="str">
        <f t="shared" si="67"/>
        <v>RU: Number of racks = 5</v>
      </c>
      <c r="E292" s="77" t="s">
        <v>196</v>
      </c>
      <c r="F292" s="76" t="str">
        <f t="shared" si="68"/>
        <v>AR: Number of racks = 5</v>
      </c>
      <c r="G292" s="76" t="str">
        <f t="shared" si="69"/>
        <v>CH: Number of racks = 5</v>
      </c>
      <c r="H292" s="76" t="str">
        <f t="shared" si="70"/>
        <v>OTHRT: Number of racks = 5</v>
      </c>
    </row>
    <row r="293" spans="1:8" ht="15.6" x14ac:dyDescent="0.3">
      <c r="A293" s="130" t="str">
        <f t="shared" si="71"/>
        <v>Shelves</v>
      </c>
      <c r="B293" s="126" t="s">
        <v>66</v>
      </c>
      <c r="C293" s="127" t="str">
        <f t="shared" si="66"/>
        <v>FR: Shelves</v>
      </c>
      <c r="D293" s="127" t="str">
        <f t="shared" si="67"/>
        <v>RU: Shelves</v>
      </c>
      <c r="E293" s="126" t="s">
        <v>197</v>
      </c>
      <c r="F293" s="127" t="str">
        <f t="shared" si="68"/>
        <v>AR: Shelves</v>
      </c>
      <c r="G293" s="127" t="str">
        <f t="shared" si="69"/>
        <v>CH: Shelves</v>
      </c>
      <c r="H293" s="127" t="str">
        <f t="shared" si="70"/>
        <v>OTHRT: Shelves</v>
      </c>
    </row>
    <row r="294" spans="1:8" ht="15.6" hidden="1" x14ac:dyDescent="0.3">
      <c r="A294" s="130">
        <f t="shared" si="71"/>
        <v>0</v>
      </c>
      <c r="B294" s="69"/>
      <c r="C294" s="76" t="str">
        <f t="shared" si="66"/>
        <v xml:space="preserve">FR: </v>
      </c>
      <c r="D294" s="76" t="str">
        <f t="shared" si="67"/>
        <v xml:space="preserve">RU: </v>
      </c>
      <c r="E294" s="77"/>
      <c r="F294" s="76" t="str">
        <f t="shared" si="68"/>
        <v xml:space="preserve">AR: </v>
      </c>
      <c r="G294" s="76" t="str">
        <f t="shared" si="69"/>
        <v xml:space="preserve">CH: </v>
      </c>
      <c r="H294" s="76" t="str">
        <f t="shared" si="70"/>
        <v xml:space="preserve">OTHRT: </v>
      </c>
    </row>
    <row r="295" spans="1:8" ht="15.6" hidden="1" x14ac:dyDescent="0.3">
      <c r="A295" s="130">
        <f t="shared" si="71"/>
        <v>0</v>
      </c>
      <c r="B295" s="69"/>
      <c r="C295" s="76" t="str">
        <f t="shared" si="66"/>
        <v xml:space="preserve">FR: </v>
      </c>
      <c r="D295" s="76" t="str">
        <f t="shared" si="67"/>
        <v xml:space="preserve">RU: </v>
      </c>
      <c r="E295" s="77"/>
      <c r="F295" s="76" t="str">
        <f t="shared" si="68"/>
        <v xml:space="preserve">AR: </v>
      </c>
      <c r="G295" s="76" t="str">
        <f t="shared" si="69"/>
        <v xml:space="preserve">CH: </v>
      </c>
      <c r="H295" s="76" t="str">
        <f t="shared" si="70"/>
        <v xml:space="preserve">OTHRT: </v>
      </c>
    </row>
    <row r="296" spans="1:8" ht="15.6" x14ac:dyDescent="0.3">
      <c r="A296" s="130" t="str">
        <f t="shared" si="71"/>
        <v>Position</v>
      </c>
      <c r="B296" s="77" t="s">
        <v>77</v>
      </c>
      <c r="C296" s="76" t="str">
        <f t="shared" si="66"/>
        <v>FR: Position</v>
      </c>
      <c r="D296" s="76" t="str">
        <f t="shared" si="67"/>
        <v>RU: Position</v>
      </c>
      <c r="E296" s="77" t="s">
        <v>198</v>
      </c>
      <c r="F296" s="76" t="str">
        <f t="shared" si="68"/>
        <v>AR: Position</v>
      </c>
      <c r="G296" s="76" t="str">
        <f t="shared" si="69"/>
        <v>CH: Position</v>
      </c>
      <c r="H296" s="76" t="str">
        <f t="shared" si="70"/>
        <v>OTHRT: Position</v>
      </c>
    </row>
    <row r="297" spans="1:8" ht="15.6" hidden="1" x14ac:dyDescent="0.3">
      <c r="A297" s="130">
        <f t="shared" si="71"/>
        <v>0</v>
      </c>
      <c r="B297" s="69"/>
      <c r="C297" s="76" t="str">
        <f t="shared" si="66"/>
        <v xml:space="preserve">FR: </v>
      </c>
      <c r="D297" s="76" t="str">
        <f t="shared" si="67"/>
        <v xml:space="preserve">RU: </v>
      </c>
      <c r="E297" s="77"/>
      <c r="F297" s="76" t="str">
        <f t="shared" si="68"/>
        <v xml:space="preserve">AR: </v>
      </c>
      <c r="G297" s="76" t="str">
        <f t="shared" si="69"/>
        <v xml:space="preserve">CH: </v>
      </c>
      <c r="H297" s="76" t="str">
        <f t="shared" si="70"/>
        <v xml:space="preserve">OTHRT: </v>
      </c>
    </row>
    <row r="298" spans="1:8" ht="15.6" hidden="1" x14ac:dyDescent="0.3">
      <c r="A298" s="130">
        <f t="shared" si="71"/>
        <v>0</v>
      </c>
      <c r="B298" s="69"/>
      <c r="C298" s="76" t="str">
        <f t="shared" si="66"/>
        <v xml:space="preserve">FR: </v>
      </c>
      <c r="D298" s="76" t="str">
        <f t="shared" si="67"/>
        <v xml:space="preserve">RU: </v>
      </c>
      <c r="E298" s="77"/>
      <c r="F298" s="76" t="str">
        <f t="shared" si="68"/>
        <v xml:space="preserve">AR: </v>
      </c>
      <c r="G298" s="76" t="str">
        <f t="shared" si="69"/>
        <v xml:space="preserve">CH: </v>
      </c>
      <c r="H298" s="76" t="str">
        <f t="shared" si="70"/>
        <v xml:space="preserve">OTHRT: </v>
      </c>
    </row>
    <row r="299" spans="1:8" ht="15.6" hidden="1" x14ac:dyDescent="0.3">
      <c r="A299" s="130">
        <f t="shared" si="71"/>
        <v>0</v>
      </c>
      <c r="B299" s="69"/>
      <c r="C299" s="76" t="str">
        <f t="shared" si="66"/>
        <v xml:space="preserve">FR: </v>
      </c>
      <c r="D299" s="76" t="str">
        <f t="shared" si="67"/>
        <v xml:space="preserve">RU: </v>
      </c>
      <c r="E299" s="77"/>
      <c r="F299" s="76" t="str">
        <f t="shared" si="68"/>
        <v xml:space="preserve">AR: </v>
      </c>
      <c r="G299" s="76" t="str">
        <f t="shared" si="69"/>
        <v xml:space="preserve">CH: </v>
      </c>
      <c r="H299" s="76" t="str">
        <f t="shared" si="70"/>
        <v xml:space="preserve">OTHRT: </v>
      </c>
    </row>
    <row r="300" spans="1:8" ht="15.6" x14ac:dyDescent="0.3">
      <c r="A300" s="130" t="str">
        <f t="shared" si="71"/>
        <v>Number of racks</v>
      </c>
      <c r="B300" s="77" t="s">
        <v>78</v>
      </c>
      <c r="C300" s="76" t="str">
        <f t="shared" si="66"/>
        <v>FR: Number of racks</v>
      </c>
      <c r="D300" s="76" t="str">
        <f t="shared" si="67"/>
        <v>RU: Number of racks</v>
      </c>
      <c r="E300" s="77" t="s">
        <v>199</v>
      </c>
      <c r="F300" s="76" t="str">
        <f t="shared" si="68"/>
        <v>AR: Number of racks</v>
      </c>
      <c r="G300" s="76" t="str">
        <f t="shared" si="69"/>
        <v>CH: Number of racks</v>
      </c>
      <c r="H300" s="76" t="str">
        <f t="shared" si="70"/>
        <v>OTHRT: Number of racks</v>
      </c>
    </row>
    <row r="301" spans="1:8" ht="15.6" hidden="1" x14ac:dyDescent="0.3">
      <c r="A301" s="130">
        <f t="shared" si="71"/>
        <v>0</v>
      </c>
      <c r="B301" s="69"/>
      <c r="C301" s="76" t="str">
        <f t="shared" si="66"/>
        <v xml:space="preserve">FR: </v>
      </c>
      <c r="D301" s="76" t="str">
        <f t="shared" si="67"/>
        <v xml:space="preserve">RU: </v>
      </c>
      <c r="E301" s="77"/>
      <c r="F301" s="76" t="str">
        <f t="shared" si="68"/>
        <v xml:space="preserve">AR: </v>
      </c>
      <c r="G301" s="76" t="str">
        <f t="shared" si="69"/>
        <v xml:space="preserve">CH: </v>
      </c>
      <c r="H301" s="76" t="str">
        <f t="shared" si="70"/>
        <v xml:space="preserve">OTHRT: </v>
      </c>
    </row>
    <row r="302" spans="1:8" ht="15.6" hidden="1" x14ac:dyDescent="0.3">
      <c r="A302" s="130">
        <f t="shared" si="71"/>
        <v>0</v>
      </c>
      <c r="B302" s="69"/>
      <c r="C302" s="76" t="str">
        <f t="shared" si="66"/>
        <v xml:space="preserve">FR: </v>
      </c>
      <c r="D302" s="76" t="str">
        <f t="shared" si="67"/>
        <v xml:space="preserve">RU: </v>
      </c>
      <c r="E302" s="77"/>
      <c r="F302" s="76" t="str">
        <f t="shared" si="68"/>
        <v xml:space="preserve">AR: </v>
      </c>
      <c r="G302" s="76" t="str">
        <f t="shared" si="69"/>
        <v xml:space="preserve">CH: </v>
      </c>
      <c r="H302" s="76" t="str">
        <f t="shared" si="70"/>
        <v xml:space="preserve">OTHRT: </v>
      </c>
    </row>
    <row r="303" spans="1:8" ht="15.6" hidden="1" x14ac:dyDescent="0.3">
      <c r="A303" s="130">
        <f t="shared" si="71"/>
        <v>0</v>
      </c>
      <c r="B303" s="69"/>
      <c r="C303" s="76" t="str">
        <f t="shared" ref="C303:C313" si="77">$C$1&amp;B303</f>
        <v xml:space="preserve">FR: </v>
      </c>
      <c r="D303" s="76" t="str">
        <f t="shared" ref="D303:D313" si="78">$D$1&amp;B303</f>
        <v xml:space="preserve">RU: </v>
      </c>
      <c r="E303" s="77"/>
      <c r="F303" s="76" t="str">
        <f t="shared" ref="F303:F313" si="79">$F$1&amp;B303</f>
        <v xml:space="preserve">AR: </v>
      </c>
      <c r="G303" s="76" t="str">
        <f t="shared" ref="G303:G313" si="80">$G$1&amp;B303</f>
        <v xml:space="preserve">CH: </v>
      </c>
      <c r="H303" s="76" t="str">
        <f t="shared" ref="H303:H313" si="81">$H$1&amp;B303</f>
        <v xml:space="preserve">OTHRT: </v>
      </c>
    </row>
    <row r="304" spans="1:8" ht="15.6" hidden="1" x14ac:dyDescent="0.3">
      <c r="A304" s="130">
        <f t="shared" si="71"/>
        <v>0</v>
      </c>
      <c r="B304" s="69"/>
      <c r="C304" s="76" t="str">
        <f t="shared" si="77"/>
        <v xml:space="preserve">FR: </v>
      </c>
      <c r="D304" s="76" t="str">
        <f t="shared" si="78"/>
        <v xml:space="preserve">RU: </v>
      </c>
      <c r="E304" s="77"/>
      <c r="F304" s="76" t="str">
        <f t="shared" si="79"/>
        <v xml:space="preserve">AR: </v>
      </c>
      <c r="G304" s="76" t="str">
        <f t="shared" si="80"/>
        <v xml:space="preserve">CH: </v>
      </c>
      <c r="H304" s="76" t="str">
        <f t="shared" si="81"/>
        <v xml:space="preserve">OTHRT: </v>
      </c>
    </row>
    <row r="305" spans="1:8" ht="15.6" hidden="1" x14ac:dyDescent="0.3">
      <c r="A305" s="130">
        <f t="shared" si="71"/>
        <v>0</v>
      </c>
      <c r="B305" s="69"/>
      <c r="C305" s="76" t="str">
        <f t="shared" si="77"/>
        <v xml:space="preserve">FR: </v>
      </c>
      <c r="D305" s="76" t="str">
        <f t="shared" si="78"/>
        <v xml:space="preserve">RU: </v>
      </c>
      <c r="E305" s="77"/>
      <c r="F305" s="76" t="str">
        <f t="shared" si="79"/>
        <v xml:space="preserve">AR: </v>
      </c>
      <c r="G305" s="76" t="str">
        <f t="shared" si="80"/>
        <v xml:space="preserve">CH: </v>
      </c>
      <c r="H305" s="76" t="str">
        <f t="shared" si="81"/>
        <v xml:space="preserve">OTHRT: </v>
      </c>
    </row>
    <row r="306" spans="1:8" ht="15.6" hidden="1" x14ac:dyDescent="0.3">
      <c r="A306" s="130">
        <f t="shared" si="71"/>
        <v>0</v>
      </c>
      <c r="B306" s="69"/>
      <c r="C306" s="76" t="str">
        <f t="shared" si="77"/>
        <v xml:space="preserve">FR: </v>
      </c>
      <c r="D306" s="76" t="str">
        <f t="shared" si="78"/>
        <v xml:space="preserve">RU: </v>
      </c>
      <c r="E306" s="77"/>
      <c r="F306" s="76" t="str">
        <f t="shared" si="79"/>
        <v xml:space="preserve">AR: </v>
      </c>
      <c r="G306" s="76" t="str">
        <f t="shared" si="80"/>
        <v xml:space="preserve">CH: </v>
      </c>
      <c r="H306" s="76" t="str">
        <f t="shared" si="81"/>
        <v xml:space="preserve">OTHRT: </v>
      </c>
    </row>
    <row r="307" spans="1:8" ht="15.6" hidden="1" x14ac:dyDescent="0.3">
      <c r="A307" s="130">
        <f t="shared" si="71"/>
        <v>0</v>
      </c>
      <c r="B307" s="69"/>
      <c r="C307" s="76" t="str">
        <f t="shared" si="77"/>
        <v xml:space="preserve">FR: </v>
      </c>
      <c r="D307" s="76" t="str">
        <f t="shared" si="78"/>
        <v xml:space="preserve">RU: </v>
      </c>
      <c r="E307" s="77"/>
      <c r="F307" s="76" t="str">
        <f t="shared" si="79"/>
        <v xml:space="preserve">AR: </v>
      </c>
      <c r="G307" s="76" t="str">
        <f t="shared" si="80"/>
        <v xml:space="preserve">CH: </v>
      </c>
      <c r="H307" s="76" t="str">
        <f t="shared" si="81"/>
        <v xml:space="preserve">OTHRT: </v>
      </c>
    </row>
    <row r="308" spans="1:8" ht="15.6" hidden="1" x14ac:dyDescent="0.3">
      <c r="A308" s="130">
        <f t="shared" si="71"/>
        <v>0</v>
      </c>
      <c r="B308" s="69"/>
      <c r="C308" s="76" t="str">
        <f t="shared" si="77"/>
        <v xml:space="preserve">FR: </v>
      </c>
      <c r="D308" s="76" t="str">
        <f t="shared" si="78"/>
        <v xml:space="preserve">RU: </v>
      </c>
      <c r="E308" s="77"/>
      <c r="F308" s="76" t="str">
        <f t="shared" si="79"/>
        <v xml:space="preserve">AR: </v>
      </c>
      <c r="G308" s="76" t="str">
        <f t="shared" si="80"/>
        <v xml:space="preserve">CH: </v>
      </c>
      <c r="H308" s="76" t="str">
        <f t="shared" si="81"/>
        <v xml:space="preserve">OTHRT: </v>
      </c>
    </row>
    <row r="309" spans="1:8" ht="15.6" x14ac:dyDescent="0.3">
      <c r="A309" s="130" t="str">
        <f t="shared" si="71"/>
        <v>Table 5.  Shelves</v>
      </c>
      <c r="B309" s="71" t="s">
        <v>74</v>
      </c>
      <c r="C309" s="88" t="str">
        <f t="shared" si="77"/>
        <v>FR: Table 5.  Shelves</v>
      </c>
      <c r="D309" s="88" t="str">
        <f t="shared" si="78"/>
        <v>RU: Table 5.  Shelves</v>
      </c>
      <c r="E309" s="71" t="s">
        <v>200</v>
      </c>
      <c r="F309" s="88" t="str">
        <f t="shared" si="79"/>
        <v>AR: Table 5.  Shelves</v>
      </c>
      <c r="G309" s="88" t="str">
        <f t="shared" si="80"/>
        <v>CH: Table 5.  Shelves</v>
      </c>
      <c r="H309" s="88" t="str">
        <f t="shared" si="81"/>
        <v>OTHRT: Table 5.  Shelves</v>
      </c>
    </row>
    <row r="310" spans="1:8" ht="15.6" x14ac:dyDescent="0.3">
      <c r="A310" s="130" t="str">
        <f t="shared" si="71"/>
        <v xml:space="preserve">Number of shelves: </v>
      </c>
      <c r="B310" s="111" t="s">
        <v>113</v>
      </c>
      <c r="C310" s="76" t="str">
        <f t="shared" si="77"/>
        <v xml:space="preserve">FR: Number of shelves: </v>
      </c>
      <c r="D310" s="76" t="str">
        <f t="shared" si="78"/>
        <v xml:space="preserve">RU: Number of shelves: </v>
      </c>
      <c r="E310" s="111" t="s">
        <v>201</v>
      </c>
      <c r="F310" s="76" t="str">
        <f t="shared" si="79"/>
        <v xml:space="preserve">AR: Number of shelves: </v>
      </c>
      <c r="G310" s="76" t="str">
        <f t="shared" si="80"/>
        <v xml:space="preserve">CH: Number of shelves: </v>
      </c>
      <c r="H310" s="76" t="str">
        <f t="shared" si="81"/>
        <v xml:space="preserve">OTHRT: Number of shelves: </v>
      </c>
    </row>
    <row r="311" spans="1:8" ht="15.6" x14ac:dyDescent="0.3">
      <c r="A311" s="130" t="str">
        <f t="shared" si="71"/>
        <v>(Up to 6 shelves)</v>
      </c>
      <c r="B311" s="111" t="s">
        <v>75</v>
      </c>
      <c r="C311" s="76" t="str">
        <f t="shared" si="77"/>
        <v>FR: (Up to 6 shelves)</v>
      </c>
      <c r="D311" s="76" t="str">
        <f t="shared" si="78"/>
        <v>RU: (Up to 6 shelves)</v>
      </c>
      <c r="E311" s="111" t="s">
        <v>202</v>
      </c>
      <c r="F311" s="76" t="str">
        <f t="shared" si="79"/>
        <v>AR: (Up to 6 shelves)</v>
      </c>
      <c r="G311" s="76" t="str">
        <f t="shared" si="80"/>
        <v>CH: (Up to 6 shelves)</v>
      </c>
      <c r="H311" s="76" t="str">
        <f t="shared" si="81"/>
        <v>OTHRT: (Up to 6 shelves)</v>
      </c>
    </row>
    <row r="312" spans="1:8" ht="15.6" x14ac:dyDescent="0.3">
      <c r="A312" s="130" t="str">
        <f t="shared" si="71"/>
        <v>Shelf 1</v>
      </c>
      <c r="B312" s="72" t="s">
        <v>76</v>
      </c>
      <c r="C312" s="72" t="str">
        <f t="shared" si="77"/>
        <v>FR: Shelf 1</v>
      </c>
      <c r="D312" s="72" t="str">
        <f t="shared" si="78"/>
        <v>RU: Shelf 1</v>
      </c>
      <c r="E312" s="72" t="s">
        <v>203</v>
      </c>
      <c r="F312" s="72" t="str">
        <f t="shared" si="79"/>
        <v>AR: Shelf 1</v>
      </c>
      <c r="G312" s="72" t="str">
        <f t="shared" si="80"/>
        <v>CH: Shelf 1</v>
      </c>
      <c r="H312" s="72" t="str">
        <f t="shared" si="81"/>
        <v>OTHRT: Shelf 1</v>
      </c>
    </row>
    <row r="313" spans="1:8" ht="15.6" x14ac:dyDescent="0.3">
      <c r="A313" s="130" t="str">
        <f t="shared" si="71"/>
        <v>Position</v>
      </c>
      <c r="B313" s="128" t="s">
        <v>77</v>
      </c>
      <c r="C313" s="78" t="str">
        <f t="shared" si="77"/>
        <v>FR: Position</v>
      </c>
      <c r="D313" s="78" t="str">
        <f t="shared" si="78"/>
        <v>RU: Position</v>
      </c>
      <c r="E313" s="128" t="s">
        <v>198</v>
      </c>
      <c r="F313" s="78" t="str">
        <f t="shared" si="79"/>
        <v>AR: Position</v>
      </c>
      <c r="G313" s="78" t="str">
        <f t="shared" si="80"/>
        <v>CH: Position</v>
      </c>
      <c r="H313" s="78" t="str">
        <f t="shared" si="81"/>
        <v>OTHRT: Position</v>
      </c>
    </row>
    <row r="314" spans="1:8" ht="33.6" customHeight="1" x14ac:dyDescent="0.3">
      <c r="A314" s="130" t="str">
        <f t="shared" si="71"/>
        <v>Front/Back/Right/left</v>
      </c>
      <c r="B314" s="111" t="s">
        <v>118</v>
      </c>
      <c r="C314" s="69" t="str">
        <f>$C$1&amp;B314</f>
        <v>FR: Front/Back/Right/left</v>
      </c>
      <c r="D314" s="69" t="str">
        <f>$D$1&amp;B314</f>
        <v>RU: Front/Back/Right/left</v>
      </c>
      <c r="E314" s="111" t="s">
        <v>175</v>
      </c>
      <c r="F314" s="69" t="str">
        <f>$F$1&amp;B314</f>
        <v>AR: Front/Back/Right/left</v>
      </c>
      <c r="G314" s="69" t="str">
        <f>$G$1&amp;B314</f>
        <v>CH: Front/Back/Right/left</v>
      </c>
      <c r="H314" s="69" t="str">
        <f>$H$1&amp;B314</f>
        <v>OTHRT: Front/Back/Right/left</v>
      </c>
    </row>
    <row r="315" spans="1:8" ht="15.6" x14ac:dyDescent="0.3">
      <c r="A315" s="130" t="str">
        <f t="shared" si="71"/>
        <v>Shelf 2</v>
      </c>
      <c r="B315" s="79" t="s">
        <v>79</v>
      </c>
      <c r="C315" s="79" t="str">
        <f t="shared" ref="C315:C337" si="82">$C$1&amp;B315</f>
        <v>FR: Shelf 2</v>
      </c>
      <c r="D315" s="79" t="str">
        <f t="shared" ref="D315:D337" si="83">$D$1&amp;B315</f>
        <v>RU: Shelf 2</v>
      </c>
      <c r="E315" s="79" t="s">
        <v>204</v>
      </c>
      <c r="F315" s="79" t="str">
        <f t="shared" ref="F315:F337" si="84">$F$1&amp;B315</f>
        <v>AR: Shelf 2</v>
      </c>
      <c r="G315" s="79" t="str">
        <f t="shared" ref="G315:G337" si="85">$G$1&amp;B315</f>
        <v>CH: Shelf 2</v>
      </c>
      <c r="H315" s="79" t="str">
        <f t="shared" ref="H315:H337" si="86">$H$1&amp;B315</f>
        <v>OTHRT: Shelf 2</v>
      </c>
    </row>
    <row r="316" spans="1:8" ht="15.6" x14ac:dyDescent="0.3">
      <c r="A316" s="130" t="str">
        <f t="shared" si="71"/>
        <v>Shelf 3</v>
      </c>
      <c r="B316" s="79" t="s">
        <v>80</v>
      </c>
      <c r="C316" s="79" t="str">
        <f t="shared" si="82"/>
        <v>FR: Shelf 3</v>
      </c>
      <c r="D316" s="79" t="str">
        <f t="shared" si="83"/>
        <v>RU: Shelf 3</v>
      </c>
      <c r="E316" s="79" t="s">
        <v>205</v>
      </c>
      <c r="F316" s="79" t="str">
        <f t="shared" si="84"/>
        <v>AR: Shelf 3</v>
      </c>
      <c r="G316" s="79" t="str">
        <f t="shared" si="85"/>
        <v>CH: Shelf 3</v>
      </c>
      <c r="H316" s="79" t="str">
        <f t="shared" si="86"/>
        <v>OTHRT: Shelf 3</v>
      </c>
    </row>
    <row r="317" spans="1:8" ht="15.6" x14ac:dyDescent="0.3">
      <c r="A317" s="130" t="str">
        <f t="shared" si="71"/>
        <v>Shelf 4</v>
      </c>
      <c r="B317" s="79" t="s">
        <v>81</v>
      </c>
      <c r="C317" s="79" t="str">
        <f t="shared" si="82"/>
        <v>FR: Shelf 4</v>
      </c>
      <c r="D317" s="79" t="str">
        <f t="shared" si="83"/>
        <v>RU: Shelf 4</v>
      </c>
      <c r="E317" s="79" t="s">
        <v>206</v>
      </c>
      <c r="F317" s="79" t="str">
        <f t="shared" si="84"/>
        <v>AR: Shelf 4</v>
      </c>
      <c r="G317" s="79" t="str">
        <f t="shared" si="85"/>
        <v>CH: Shelf 4</v>
      </c>
      <c r="H317" s="79" t="str">
        <f t="shared" si="86"/>
        <v>OTHRT: Shelf 4</v>
      </c>
    </row>
    <row r="318" spans="1:8" ht="15.6" x14ac:dyDescent="0.3">
      <c r="A318" s="130" t="str">
        <f t="shared" si="71"/>
        <v>Shelf 5</v>
      </c>
      <c r="B318" s="79" t="s">
        <v>82</v>
      </c>
      <c r="C318" s="79" t="str">
        <f t="shared" si="82"/>
        <v>FR: Shelf 5</v>
      </c>
      <c r="D318" s="79" t="str">
        <f t="shared" si="83"/>
        <v>RU: Shelf 5</v>
      </c>
      <c r="E318" s="79" t="s">
        <v>207</v>
      </c>
      <c r="F318" s="79" t="str">
        <f t="shared" si="84"/>
        <v>AR: Shelf 5</v>
      </c>
      <c r="G318" s="79" t="str">
        <f t="shared" si="85"/>
        <v>CH: Shelf 5</v>
      </c>
      <c r="H318" s="79" t="str">
        <f t="shared" si="86"/>
        <v>OTHRT: Shelf 5</v>
      </c>
    </row>
    <row r="319" spans="1:8" ht="15.6" x14ac:dyDescent="0.3">
      <c r="A319" s="130" t="str">
        <f t="shared" si="71"/>
        <v>Shelf 6</v>
      </c>
      <c r="B319" s="79" t="s">
        <v>83</v>
      </c>
      <c r="C319" s="79" t="str">
        <f t="shared" si="82"/>
        <v>FR: Shelf 6</v>
      </c>
      <c r="D319" s="79" t="str">
        <f t="shared" si="83"/>
        <v>RU: Shelf 6</v>
      </c>
      <c r="E319" s="79" t="s">
        <v>208</v>
      </c>
      <c r="F319" s="79" t="str">
        <f t="shared" si="84"/>
        <v>AR: Shelf 6</v>
      </c>
      <c r="G319" s="79" t="str">
        <f t="shared" si="85"/>
        <v>CH: Shelf 6</v>
      </c>
      <c r="H319" s="79" t="str">
        <f t="shared" si="86"/>
        <v>OTHRT: Shelf 6</v>
      </c>
    </row>
    <row r="320" spans="1:8" ht="15.6" hidden="1" x14ac:dyDescent="0.3">
      <c r="A320" s="130">
        <f t="shared" si="71"/>
        <v>0</v>
      </c>
      <c r="B320" s="72"/>
      <c r="C320" s="69" t="str">
        <f t="shared" si="82"/>
        <v xml:space="preserve">FR: </v>
      </c>
      <c r="D320" s="69" t="str">
        <f t="shared" si="83"/>
        <v xml:space="preserve">RU: </v>
      </c>
      <c r="E320" s="77"/>
      <c r="F320" s="69" t="str">
        <f t="shared" si="84"/>
        <v xml:space="preserve">AR: </v>
      </c>
      <c r="G320" s="69" t="str">
        <f t="shared" si="85"/>
        <v xml:space="preserve">CH: </v>
      </c>
      <c r="H320" s="69" t="str">
        <f t="shared" si="86"/>
        <v xml:space="preserve">OTHRT: </v>
      </c>
    </row>
    <row r="321" spans="1:8" ht="15.6" hidden="1" x14ac:dyDescent="0.3">
      <c r="A321" s="130">
        <f t="shared" si="71"/>
        <v>0</v>
      </c>
      <c r="B321" s="69"/>
      <c r="C321" s="69" t="str">
        <f t="shared" si="82"/>
        <v xml:space="preserve">FR: </v>
      </c>
      <c r="D321" s="69" t="str">
        <f t="shared" si="83"/>
        <v xml:space="preserve">RU: </v>
      </c>
      <c r="E321" s="77"/>
      <c r="F321" s="69" t="str">
        <f t="shared" si="84"/>
        <v xml:space="preserve">AR: </v>
      </c>
      <c r="G321" s="69" t="str">
        <f t="shared" si="85"/>
        <v xml:space="preserve">CH: </v>
      </c>
      <c r="H321" s="69" t="str">
        <f t="shared" si="86"/>
        <v xml:space="preserve">OTHRT: </v>
      </c>
    </row>
    <row r="322" spans="1:8" ht="15.6" hidden="1" x14ac:dyDescent="0.3">
      <c r="A322" s="130">
        <f t="shared" si="71"/>
        <v>0</v>
      </c>
      <c r="B322" s="69"/>
      <c r="C322" s="69" t="str">
        <f t="shared" si="82"/>
        <v xml:space="preserve">FR: </v>
      </c>
      <c r="D322" s="69" t="str">
        <f t="shared" si="83"/>
        <v xml:space="preserve">RU: </v>
      </c>
      <c r="E322" s="77"/>
      <c r="F322" s="69" t="str">
        <f t="shared" si="84"/>
        <v xml:space="preserve">AR: </v>
      </c>
      <c r="G322" s="69" t="str">
        <f t="shared" si="85"/>
        <v xml:space="preserve">CH: </v>
      </c>
      <c r="H322" s="69" t="str">
        <f t="shared" si="86"/>
        <v xml:space="preserve">OTHRT: </v>
      </c>
    </row>
    <row r="323" spans="1:8" ht="15.6" hidden="1" x14ac:dyDescent="0.3">
      <c r="A323" s="130">
        <f t="shared" si="71"/>
        <v>0</v>
      </c>
      <c r="B323" s="69"/>
      <c r="C323" s="69" t="str">
        <f t="shared" si="82"/>
        <v xml:space="preserve">FR: </v>
      </c>
      <c r="D323" s="69" t="str">
        <f t="shared" si="83"/>
        <v xml:space="preserve">RU: </v>
      </c>
      <c r="E323" s="77"/>
      <c r="F323" s="69" t="str">
        <f t="shared" si="84"/>
        <v xml:space="preserve">AR: </v>
      </c>
      <c r="G323" s="69" t="str">
        <f t="shared" si="85"/>
        <v xml:space="preserve">CH: </v>
      </c>
      <c r="H323" s="69" t="str">
        <f t="shared" si="86"/>
        <v xml:space="preserve">OTHRT: </v>
      </c>
    </row>
    <row r="324" spans="1:8" ht="15.6" hidden="1" x14ac:dyDescent="0.3">
      <c r="A324" s="130">
        <f t="shared" si="71"/>
        <v>0</v>
      </c>
      <c r="B324" s="69"/>
      <c r="C324" s="69" t="str">
        <f t="shared" si="82"/>
        <v xml:space="preserve">FR: </v>
      </c>
      <c r="D324" s="69" t="str">
        <f t="shared" si="83"/>
        <v xml:space="preserve">RU: </v>
      </c>
      <c r="E324" s="77"/>
      <c r="F324" s="69" t="str">
        <f t="shared" si="84"/>
        <v xml:space="preserve">AR: </v>
      </c>
      <c r="G324" s="69" t="str">
        <f t="shared" si="85"/>
        <v xml:space="preserve">CH: </v>
      </c>
      <c r="H324" s="69" t="str">
        <f t="shared" si="86"/>
        <v xml:space="preserve">OTHRT: </v>
      </c>
    </row>
    <row r="325" spans="1:8" ht="15.6" hidden="1" x14ac:dyDescent="0.3">
      <c r="A325" s="130">
        <f t="shared" si="71"/>
        <v>0</v>
      </c>
      <c r="B325" s="69"/>
      <c r="C325" s="69" t="str">
        <f t="shared" si="82"/>
        <v xml:space="preserve">FR: </v>
      </c>
      <c r="D325" s="69" t="str">
        <f t="shared" si="83"/>
        <v xml:space="preserve">RU: </v>
      </c>
      <c r="E325" s="77"/>
      <c r="F325" s="69" t="str">
        <f t="shared" si="84"/>
        <v xml:space="preserve">AR: </v>
      </c>
      <c r="G325" s="69" t="str">
        <f t="shared" si="85"/>
        <v xml:space="preserve">CH: </v>
      </c>
      <c r="H325" s="69" t="str">
        <f t="shared" si="86"/>
        <v xml:space="preserve">OTHRT: </v>
      </c>
    </row>
    <row r="326" spans="1:8" ht="15.6" hidden="1" x14ac:dyDescent="0.3">
      <c r="A326" s="130">
        <f t="shared" si="71"/>
        <v>0</v>
      </c>
      <c r="B326" s="69"/>
      <c r="C326" s="69" t="str">
        <f t="shared" si="82"/>
        <v xml:space="preserve">FR: </v>
      </c>
      <c r="D326" s="69" t="str">
        <f t="shared" si="83"/>
        <v xml:space="preserve">RU: </v>
      </c>
      <c r="E326" s="77"/>
      <c r="F326" s="69" t="str">
        <f t="shared" si="84"/>
        <v xml:space="preserve">AR: </v>
      </c>
      <c r="G326" s="69" t="str">
        <f t="shared" si="85"/>
        <v xml:space="preserve">CH: </v>
      </c>
      <c r="H326" s="69" t="str">
        <f t="shared" si="86"/>
        <v xml:space="preserve">OTHRT: </v>
      </c>
    </row>
    <row r="327" spans="1:8" ht="15.6" hidden="1" x14ac:dyDescent="0.3">
      <c r="A327" s="130">
        <f t="shared" si="71"/>
        <v>0</v>
      </c>
      <c r="B327" s="69"/>
      <c r="C327" s="69" t="str">
        <f t="shared" si="82"/>
        <v xml:space="preserve">FR: </v>
      </c>
      <c r="D327" s="69" t="str">
        <f t="shared" si="83"/>
        <v xml:space="preserve">RU: </v>
      </c>
      <c r="E327" s="77"/>
      <c r="F327" s="69" t="str">
        <f t="shared" si="84"/>
        <v xml:space="preserve">AR: </v>
      </c>
      <c r="G327" s="69" t="str">
        <f t="shared" si="85"/>
        <v xml:space="preserve">CH: </v>
      </c>
      <c r="H327" s="69" t="str">
        <f t="shared" si="86"/>
        <v xml:space="preserve">OTHRT: </v>
      </c>
    </row>
    <row r="328" spans="1:8" ht="15.6" hidden="1" x14ac:dyDescent="0.3">
      <c r="A328" s="130">
        <f t="shared" si="71"/>
        <v>0</v>
      </c>
      <c r="B328" s="69"/>
      <c r="C328" s="69" t="str">
        <f t="shared" si="82"/>
        <v xml:space="preserve">FR: </v>
      </c>
      <c r="D328" s="69" t="str">
        <f t="shared" si="83"/>
        <v xml:space="preserve">RU: </v>
      </c>
      <c r="E328" s="77"/>
      <c r="F328" s="69" t="str">
        <f t="shared" si="84"/>
        <v xml:space="preserve">AR: </v>
      </c>
      <c r="G328" s="69" t="str">
        <f t="shared" si="85"/>
        <v xml:space="preserve">CH: </v>
      </c>
      <c r="H328" s="69" t="str">
        <f t="shared" si="86"/>
        <v xml:space="preserve">OTHRT: </v>
      </c>
    </row>
    <row r="329" spans="1:8" ht="15.6" hidden="1" x14ac:dyDescent="0.3">
      <c r="A329" s="130">
        <f t="shared" si="71"/>
        <v>0</v>
      </c>
      <c r="B329" s="69"/>
      <c r="C329" s="69" t="str">
        <f t="shared" si="82"/>
        <v xml:space="preserve">FR: </v>
      </c>
      <c r="D329" s="69" t="str">
        <f t="shared" si="83"/>
        <v xml:space="preserve">RU: </v>
      </c>
      <c r="E329" s="77"/>
      <c r="F329" s="69" t="str">
        <f t="shared" si="84"/>
        <v xml:space="preserve">AR: </v>
      </c>
      <c r="G329" s="69" t="str">
        <f t="shared" si="85"/>
        <v xml:space="preserve">CH: </v>
      </c>
      <c r="H329" s="69" t="str">
        <f t="shared" si="86"/>
        <v xml:space="preserve">OTHRT: </v>
      </c>
    </row>
    <row r="330" spans="1:8" ht="15.6" hidden="1" x14ac:dyDescent="0.3">
      <c r="A330" s="130">
        <f t="shared" ref="A330:A393" si="87">IF($A$1="English",B330,IF($A$1="French",C330,IF($A$1="Russian",$D$9,IF($A$1="Spanish",E330,IF($A$1="Arabic",F330,IF($A$1="Chinese",G330,IF($A$1="Other",H330)))))))</f>
        <v>0</v>
      </c>
      <c r="B330" s="69"/>
      <c r="C330" s="69" t="str">
        <f t="shared" si="82"/>
        <v xml:space="preserve">FR: </v>
      </c>
      <c r="D330" s="69" t="str">
        <f t="shared" si="83"/>
        <v xml:space="preserve">RU: </v>
      </c>
      <c r="E330" s="77"/>
      <c r="F330" s="69" t="str">
        <f t="shared" si="84"/>
        <v xml:space="preserve">AR: </v>
      </c>
      <c r="G330" s="69" t="str">
        <f t="shared" si="85"/>
        <v xml:space="preserve">CH: </v>
      </c>
      <c r="H330" s="69" t="str">
        <f t="shared" si="86"/>
        <v xml:space="preserve">OTHRT: </v>
      </c>
    </row>
    <row r="331" spans="1:8" ht="15.6" hidden="1" x14ac:dyDescent="0.3">
      <c r="A331" s="130">
        <f t="shared" si="87"/>
        <v>0</v>
      </c>
      <c r="B331" s="69"/>
      <c r="C331" s="69" t="str">
        <f t="shared" si="82"/>
        <v xml:space="preserve">FR: </v>
      </c>
      <c r="D331" s="69" t="str">
        <f t="shared" si="83"/>
        <v xml:space="preserve">RU: </v>
      </c>
      <c r="E331" s="77"/>
      <c r="F331" s="69" t="str">
        <f t="shared" si="84"/>
        <v xml:space="preserve">AR: </v>
      </c>
      <c r="G331" s="69" t="str">
        <f t="shared" si="85"/>
        <v xml:space="preserve">CH: </v>
      </c>
      <c r="H331" s="69" t="str">
        <f t="shared" si="86"/>
        <v xml:space="preserve">OTHRT: </v>
      </c>
    </row>
    <row r="332" spans="1:8" ht="15.6" hidden="1" x14ac:dyDescent="0.3">
      <c r="A332" s="130">
        <f t="shared" si="87"/>
        <v>0</v>
      </c>
      <c r="B332" s="69"/>
      <c r="C332" s="69" t="str">
        <f t="shared" si="82"/>
        <v xml:space="preserve">FR: </v>
      </c>
      <c r="D332" s="69" t="str">
        <f t="shared" si="83"/>
        <v xml:space="preserve">RU: </v>
      </c>
      <c r="E332" s="77"/>
      <c r="F332" s="69" t="str">
        <f t="shared" si="84"/>
        <v xml:space="preserve">AR: </v>
      </c>
      <c r="G332" s="69" t="str">
        <f t="shared" si="85"/>
        <v xml:space="preserve">CH: </v>
      </c>
      <c r="H332" s="69" t="str">
        <f t="shared" si="86"/>
        <v xml:space="preserve">OTHRT: </v>
      </c>
    </row>
    <row r="333" spans="1:8" ht="15.6" hidden="1" x14ac:dyDescent="0.3">
      <c r="A333" s="130">
        <f t="shared" si="87"/>
        <v>0</v>
      </c>
      <c r="B333" s="69"/>
      <c r="C333" s="69" t="str">
        <f t="shared" si="82"/>
        <v xml:space="preserve">FR: </v>
      </c>
      <c r="D333" s="69" t="str">
        <f t="shared" si="83"/>
        <v xml:space="preserve">RU: </v>
      </c>
      <c r="E333" s="77"/>
      <c r="F333" s="69" t="str">
        <f t="shared" si="84"/>
        <v xml:space="preserve">AR: </v>
      </c>
      <c r="G333" s="69" t="str">
        <f t="shared" si="85"/>
        <v xml:space="preserve">CH: </v>
      </c>
      <c r="H333" s="69" t="str">
        <f t="shared" si="86"/>
        <v xml:space="preserve">OTHRT: </v>
      </c>
    </row>
    <row r="334" spans="1:8" ht="15.6" hidden="1" x14ac:dyDescent="0.3">
      <c r="A334" s="130">
        <f t="shared" si="87"/>
        <v>0</v>
      </c>
      <c r="B334" s="69"/>
      <c r="C334" s="69" t="str">
        <f t="shared" si="82"/>
        <v xml:space="preserve">FR: </v>
      </c>
      <c r="D334" s="69" t="str">
        <f t="shared" si="83"/>
        <v xml:space="preserve">RU: </v>
      </c>
      <c r="E334" s="77"/>
      <c r="F334" s="69" t="str">
        <f t="shared" si="84"/>
        <v xml:space="preserve">AR: </v>
      </c>
      <c r="G334" s="69" t="str">
        <f t="shared" si="85"/>
        <v xml:space="preserve">CH: </v>
      </c>
      <c r="H334" s="69" t="str">
        <f t="shared" si="86"/>
        <v xml:space="preserve">OTHRT: </v>
      </c>
    </row>
    <row r="335" spans="1:8" ht="15.6" hidden="1" x14ac:dyDescent="0.3">
      <c r="A335" s="130">
        <f t="shared" si="87"/>
        <v>0</v>
      </c>
      <c r="B335" s="69"/>
      <c r="C335" s="69" t="str">
        <f t="shared" si="82"/>
        <v xml:space="preserve">FR: </v>
      </c>
      <c r="D335" s="69" t="str">
        <f t="shared" si="83"/>
        <v xml:space="preserve">RU: </v>
      </c>
      <c r="E335" s="77"/>
      <c r="F335" s="69" t="str">
        <f t="shared" si="84"/>
        <v xml:space="preserve">AR: </v>
      </c>
      <c r="G335" s="69" t="str">
        <f t="shared" si="85"/>
        <v xml:space="preserve">CH: </v>
      </c>
      <c r="H335" s="69" t="str">
        <f t="shared" si="86"/>
        <v xml:space="preserve">OTHRT: </v>
      </c>
    </row>
    <row r="336" spans="1:8" ht="15.6" hidden="1" x14ac:dyDescent="0.3">
      <c r="A336" s="130">
        <f t="shared" si="87"/>
        <v>0</v>
      </c>
      <c r="B336" s="69"/>
      <c r="C336" s="69" t="str">
        <f t="shared" si="82"/>
        <v xml:space="preserve">FR: </v>
      </c>
      <c r="D336" s="69" t="str">
        <f t="shared" si="83"/>
        <v xml:space="preserve">RU: </v>
      </c>
      <c r="E336" s="77"/>
      <c r="F336" s="69" t="str">
        <f t="shared" si="84"/>
        <v xml:space="preserve">AR: </v>
      </c>
      <c r="G336" s="69" t="str">
        <f t="shared" si="85"/>
        <v xml:space="preserve">CH: </v>
      </c>
      <c r="H336" s="69" t="str">
        <f t="shared" si="86"/>
        <v xml:space="preserve">OTHRT: </v>
      </c>
    </row>
    <row r="337" spans="1:8" ht="15.6" hidden="1" x14ac:dyDescent="0.3">
      <c r="A337" s="130">
        <f t="shared" si="87"/>
        <v>0</v>
      </c>
      <c r="B337" s="69"/>
      <c r="C337" s="69" t="str">
        <f t="shared" si="82"/>
        <v xml:space="preserve">FR: </v>
      </c>
      <c r="D337" s="69" t="str">
        <f t="shared" si="83"/>
        <v xml:space="preserve">RU: </v>
      </c>
      <c r="E337" s="77"/>
      <c r="F337" s="69" t="str">
        <f t="shared" si="84"/>
        <v xml:space="preserve">AR: </v>
      </c>
      <c r="G337" s="69" t="str">
        <f t="shared" si="85"/>
        <v xml:space="preserve">CH: </v>
      </c>
      <c r="H337" s="69" t="str">
        <f t="shared" si="86"/>
        <v xml:space="preserve">OTHRT: </v>
      </c>
    </row>
    <row r="338" spans="1:8" ht="15.6" hidden="1" x14ac:dyDescent="0.3">
      <c r="A338" s="130">
        <f t="shared" si="87"/>
        <v>0</v>
      </c>
      <c r="B338" s="69"/>
      <c r="C338" s="69" t="str">
        <f t="shared" ref="C338:C400" si="88">$C$1&amp;B338</f>
        <v xml:space="preserve">FR: </v>
      </c>
      <c r="D338" s="69" t="str">
        <f t="shared" ref="D338:D400" si="89">$D$1&amp;B338</f>
        <v xml:space="preserve">RU: </v>
      </c>
      <c r="E338" s="77"/>
      <c r="F338" s="69" t="str">
        <f t="shared" ref="F338:F400" si="90">$F$1&amp;B338</f>
        <v xml:space="preserve">AR: </v>
      </c>
      <c r="G338" s="69" t="str">
        <f t="shared" ref="G338:G400" si="91">$G$1&amp;B338</f>
        <v xml:space="preserve">CH: </v>
      </c>
      <c r="H338" s="69" t="str">
        <f t="shared" ref="H338:H400" si="92">$H$1&amp;B338</f>
        <v xml:space="preserve">OTHRT: </v>
      </c>
    </row>
    <row r="339" spans="1:8" ht="15.6" hidden="1" x14ac:dyDescent="0.3">
      <c r="A339" s="130">
        <f t="shared" si="87"/>
        <v>0</v>
      </c>
      <c r="B339" s="69"/>
      <c r="C339" s="69" t="str">
        <f t="shared" si="88"/>
        <v xml:space="preserve">FR: </v>
      </c>
      <c r="D339" s="69" t="str">
        <f t="shared" si="89"/>
        <v xml:space="preserve">RU: </v>
      </c>
      <c r="E339" s="77"/>
      <c r="F339" s="69" t="str">
        <f t="shared" si="90"/>
        <v xml:space="preserve">AR: </v>
      </c>
      <c r="G339" s="69" t="str">
        <f t="shared" si="91"/>
        <v xml:space="preserve">CH: </v>
      </c>
      <c r="H339" s="69" t="str">
        <f t="shared" si="92"/>
        <v xml:space="preserve">OTHRT: </v>
      </c>
    </row>
    <row r="340" spans="1:8" ht="15.6" hidden="1" x14ac:dyDescent="0.3">
      <c r="A340" s="130">
        <f t="shared" si="87"/>
        <v>0</v>
      </c>
      <c r="B340" s="69"/>
      <c r="C340" s="69" t="str">
        <f t="shared" si="88"/>
        <v xml:space="preserve">FR: </v>
      </c>
      <c r="D340" s="69" t="str">
        <f t="shared" si="89"/>
        <v xml:space="preserve">RU: </v>
      </c>
      <c r="E340" s="77"/>
      <c r="F340" s="69" t="str">
        <f t="shared" si="90"/>
        <v xml:space="preserve">AR: </v>
      </c>
      <c r="G340" s="69" t="str">
        <f t="shared" si="91"/>
        <v xml:space="preserve">CH: </v>
      </c>
      <c r="H340" s="69" t="str">
        <f t="shared" si="92"/>
        <v xml:space="preserve">OTHRT: </v>
      </c>
    </row>
    <row r="341" spans="1:8" ht="15.6" hidden="1" x14ac:dyDescent="0.3">
      <c r="A341" s="130">
        <f t="shared" si="87"/>
        <v>0</v>
      </c>
      <c r="B341" s="69"/>
      <c r="C341" s="69" t="str">
        <f t="shared" si="88"/>
        <v xml:space="preserve">FR: </v>
      </c>
      <c r="D341" s="69" t="str">
        <f t="shared" si="89"/>
        <v xml:space="preserve">RU: </v>
      </c>
      <c r="E341" s="77"/>
      <c r="F341" s="69" t="str">
        <f t="shared" si="90"/>
        <v xml:space="preserve">AR: </v>
      </c>
      <c r="G341" s="69" t="str">
        <f t="shared" si="91"/>
        <v xml:space="preserve">CH: </v>
      </c>
      <c r="H341" s="69" t="str">
        <f t="shared" si="92"/>
        <v xml:space="preserve">OTHRT: </v>
      </c>
    </row>
    <row r="342" spans="1:8" ht="15.6" hidden="1" x14ac:dyDescent="0.3">
      <c r="A342" s="130">
        <f t="shared" si="87"/>
        <v>0</v>
      </c>
      <c r="B342" s="69"/>
      <c r="C342" s="69" t="str">
        <f t="shared" si="88"/>
        <v xml:space="preserve">FR: </v>
      </c>
      <c r="D342" s="69" t="str">
        <f t="shared" si="89"/>
        <v xml:space="preserve">RU: </v>
      </c>
      <c r="E342" s="77"/>
      <c r="F342" s="69" t="str">
        <f t="shared" si="90"/>
        <v xml:space="preserve">AR: </v>
      </c>
      <c r="G342" s="69" t="str">
        <f t="shared" si="91"/>
        <v xml:space="preserve">CH: </v>
      </c>
      <c r="H342" s="69" t="str">
        <f t="shared" si="92"/>
        <v xml:space="preserve">OTHRT: </v>
      </c>
    </row>
    <row r="343" spans="1:8" ht="15.6" hidden="1" x14ac:dyDescent="0.3">
      <c r="A343" s="130">
        <f t="shared" si="87"/>
        <v>0</v>
      </c>
      <c r="B343" s="69"/>
      <c r="C343" s="69" t="str">
        <f t="shared" si="88"/>
        <v xml:space="preserve">FR: </v>
      </c>
      <c r="D343" s="69" t="str">
        <f t="shared" si="89"/>
        <v xml:space="preserve">RU: </v>
      </c>
      <c r="E343" s="77"/>
      <c r="F343" s="69" t="str">
        <f t="shared" si="90"/>
        <v xml:space="preserve">AR: </v>
      </c>
      <c r="G343" s="69" t="str">
        <f t="shared" si="91"/>
        <v xml:space="preserve">CH: </v>
      </c>
      <c r="H343" s="69" t="str">
        <f t="shared" si="92"/>
        <v xml:space="preserve">OTHRT: </v>
      </c>
    </row>
    <row r="344" spans="1:8" ht="15.6" hidden="1" x14ac:dyDescent="0.3">
      <c r="A344" s="130">
        <f t="shared" si="87"/>
        <v>0</v>
      </c>
      <c r="B344" s="69"/>
      <c r="C344" s="69" t="str">
        <f t="shared" si="88"/>
        <v xml:space="preserve">FR: </v>
      </c>
      <c r="D344" s="69" t="str">
        <f t="shared" si="89"/>
        <v xml:space="preserve">RU: </v>
      </c>
      <c r="E344" s="77"/>
      <c r="F344" s="69" t="str">
        <f t="shared" si="90"/>
        <v xml:space="preserve">AR: </v>
      </c>
      <c r="G344" s="69" t="str">
        <f t="shared" si="91"/>
        <v xml:space="preserve">CH: </v>
      </c>
      <c r="H344" s="69" t="str">
        <f t="shared" si="92"/>
        <v xml:space="preserve">OTHRT: </v>
      </c>
    </row>
    <row r="345" spans="1:8" ht="15.6" hidden="1" x14ac:dyDescent="0.3">
      <c r="A345" s="130">
        <f t="shared" si="87"/>
        <v>0</v>
      </c>
      <c r="B345" s="69"/>
      <c r="C345" s="69" t="str">
        <f t="shared" si="88"/>
        <v xml:space="preserve">FR: </v>
      </c>
      <c r="D345" s="69" t="str">
        <f t="shared" si="89"/>
        <v xml:space="preserve">RU: </v>
      </c>
      <c r="E345" s="77"/>
      <c r="F345" s="69" t="str">
        <f t="shared" si="90"/>
        <v xml:space="preserve">AR: </v>
      </c>
      <c r="G345" s="69" t="str">
        <f t="shared" si="91"/>
        <v xml:space="preserve">CH: </v>
      </c>
      <c r="H345" s="69" t="str">
        <f t="shared" si="92"/>
        <v xml:space="preserve">OTHRT: </v>
      </c>
    </row>
    <row r="346" spans="1:8" ht="15.6" hidden="1" x14ac:dyDescent="0.3">
      <c r="A346" s="130">
        <f t="shared" si="87"/>
        <v>0</v>
      </c>
      <c r="B346" s="69"/>
      <c r="C346" s="69" t="str">
        <f t="shared" si="88"/>
        <v xml:space="preserve">FR: </v>
      </c>
      <c r="D346" s="69" t="str">
        <f t="shared" si="89"/>
        <v xml:space="preserve">RU: </v>
      </c>
      <c r="E346" s="77"/>
      <c r="F346" s="69" t="str">
        <f t="shared" si="90"/>
        <v xml:space="preserve">AR: </v>
      </c>
      <c r="G346" s="69" t="str">
        <f t="shared" si="91"/>
        <v xml:space="preserve">CH: </v>
      </c>
      <c r="H346" s="69" t="str">
        <f t="shared" si="92"/>
        <v xml:space="preserve">OTHRT: </v>
      </c>
    </row>
    <row r="347" spans="1:8" ht="15.6" hidden="1" x14ac:dyDescent="0.3">
      <c r="A347" s="130">
        <f t="shared" si="87"/>
        <v>0</v>
      </c>
      <c r="B347" s="69"/>
      <c r="C347" s="69" t="str">
        <f t="shared" si="88"/>
        <v xml:space="preserve">FR: </v>
      </c>
      <c r="D347" s="69" t="str">
        <f t="shared" si="89"/>
        <v xml:space="preserve">RU: </v>
      </c>
      <c r="E347" s="77"/>
      <c r="F347" s="69" t="str">
        <f t="shared" si="90"/>
        <v xml:space="preserve">AR: </v>
      </c>
      <c r="G347" s="69" t="str">
        <f t="shared" si="91"/>
        <v xml:space="preserve">CH: </v>
      </c>
      <c r="H347" s="69" t="str">
        <f t="shared" si="92"/>
        <v xml:space="preserve">OTHRT: </v>
      </c>
    </row>
    <row r="348" spans="1:8" ht="15.6" hidden="1" x14ac:dyDescent="0.3">
      <c r="A348" s="130">
        <f t="shared" si="87"/>
        <v>0</v>
      </c>
      <c r="B348" s="69"/>
      <c r="C348" s="69" t="str">
        <f t="shared" si="88"/>
        <v xml:space="preserve">FR: </v>
      </c>
      <c r="D348" s="69" t="str">
        <f t="shared" si="89"/>
        <v xml:space="preserve">RU: </v>
      </c>
      <c r="E348" s="77"/>
      <c r="F348" s="69" t="str">
        <f t="shared" si="90"/>
        <v xml:space="preserve">AR: </v>
      </c>
      <c r="G348" s="69" t="str">
        <f t="shared" si="91"/>
        <v xml:space="preserve">CH: </v>
      </c>
      <c r="H348" s="69" t="str">
        <f t="shared" si="92"/>
        <v xml:space="preserve">OTHRT: </v>
      </c>
    </row>
    <row r="349" spans="1:8" ht="15.6" hidden="1" x14ac:dyDescent="0.3">
      <c r="A349" s="130">
        <f t="shared" si="87"/>
        <v>0</v>
      </c>
      <c r="B349" s="69"/>
      <c r="C349" s="69" t="str">
        <f t="shared" si="88"/>
        <v xml:space="preserve">FR: </v>
      </c>
      <c r="D349" s="69" t="str">
        <f t="shared" si="89"/>
        <v xml:space="preserve">RU: </v>
      </c>
      <c r="E349" s="77"/>
      <c r="F349" s="69" t="str">
        <f t="shared" si="90"/>
        <v xml:space="preserve">AR: </v>
      </c>
      <c r="G349" s="69" t="str">
        <f t="shared" si="91"/>
        <v xml:space="preserve">CH: </v>
      </c>
      <c r="H349" s="69" t="str">
        <f t="shared" si="92"/>
        <v xml:space="preserve">OTHRT: </v>
      </c>
    </row>
    <row r="350" spans="1:8" ht="15.6" hidden="1" x14ac:dyDescent="0.3">
      <c r="A350" s="130">
        <f t="shared" si="87"/>
        <v>0</v>
      </c>
      <c r="B350" s="69"/>
      <c r="C350" s="69" t="str">
        <f t="shared" si="88"/>
        <v xml:space="preserve">FR: </v>
      </c>
      <c r="D350" s="69" t="str">
        <f t="shared" si="89"/>
        <v xml:space="preserve">RU: </v>
      </c>
      <c r="E350" s="77"/>
      <c r="F350" s="69" t="str">
        <f t="shared" si="90"/>
        <v xml:space="preserve">AR: </v>
      </c>
      <c r="G350" s="69" t="str">
        <f t="shared" si="91"/>
        <v xml:space="preserve">CH: </v>
      </c>
      <c r="H350" s="69" t="str">
        <f t="shared" si="92"/>
        <v xml:space="preserve">OTHRT: </v>
      </c>
    </row>
    <row r="351" spans="1:8" ht="15.6" hidden="1" x14ac:dyDescent="0.3">
      <c r="A351" s="130">
        <f t="shared" si="87"/>
        <v>0</v>
      </c>
      <c r="B351" s="69"/>
      <c r="C351" s="69" t="str">
        <f t="shared" si="88"/>
        <v xml:space="preserve">FR: </v>
      </c>
      <c r="D351" s="69" t="str">
        <f t="shared" si="89"/>
        <v xml:space="preserve">RU: </v>
      </c>
      <c r="E351" s="77"/>
      <c r="F351" s="69" t="str">
        <f t="shared" si="90"/>
        <v xml:space="preserve">AR: </v>
      </c>
      <c r="G351" s="69" t="str">
        <f t="shared" si="91"/>
        <v xml:space="preserve">CH: </v>
      </c>
      <c r="H351" s="69" t="str">
        <f t="shared" si="92"/>
        <v xml:space="preserve">OTHRT: </v>
      </c>
    </row>
    <row r="352" spans="1:8" ht="15.6" hidden="1" x14ac:dyDescent="0.3">
      <c r="A352" s="130">
        <f t="shared" si="87"/>
        <v>0</v>
      </c>
      <c r="B352" s="69"/>
      <c r="C352" s="69" t="str">
        <f t="shared" si="88"/>
        <v xml:space="preserve">FR: </v>
      </c>
      <c r="D352" s="69" t="str">
        <f t="shared" si="89"/>
        <v xml:space="preserve">RU: </v>
      </c>
      <c r="E352" s="77"/>
      <c r="F352" s="69" t="str">
        <f t="shared" si="90"/>
        <v xml:space="preserve">AR: </v>
      </c>
      <c r="G352" s="69" t="str">
        <f t="shared" si="91"/>
        <v xml:space="preserve">CH: </v>
      </c>
      <c r="H352" s="69" t="str">
        <f t="shared" si="92"/>
        <v xml:space="preserve">OTHRT: </v>
      </c>
    </row>
    <row r="353" spans="1:8" ht="15.6" hidden="1" x14ac:dyDescent="0.3">
      <c r="A353" s="130">
        <f t="shared" si="87"/>
        <v>0</v>
      </c>
      <c r="B353" s="69"/>
      <c r="C353" s="69" t="str">
        <f t="shared" si="88"/>
        <v xml:space="preserve">FR: </v>
      </c>
      <c r="D353" s="69" t="str">
        <f t="shared" si="89"/>
        <v xml:space="preserve">RU: </v>
      </c>
      <c r="E353" s="77"/>
      <c r="F353" s="69" t="str">
        <f t="shared" si="90"/>
        <v xml:space="preserve">AR: </v>
      </c>
      <c r="G353" s="69" t="str">
        <f t="shared" si="91"/>
        <v xml:space="preserve">CH: </v>
      </c>
      <c r="H353" s="69" t="str">
        <f t="shared" si="92"/>
        <v xml:space="preserve">OTHRT: </v>
      </c>
    </row>
    <row r="354" spans="1:8" ht="15.6" hidden="1" x14ac:dyDescent="0.3">
      <c r="A354" s="130">
        <f t="shared" si="87"/>
        <v>0</v>
      </c>
      <c r="B354" s="69"/>
      <c r="C354" s="69" t="str">
        <f t="shared" si="88"/>
        <v xml:space="preserve">FR: </v>
      </c>
      <c r="D354" s="69" t="str">
        <f t="shared" si="89"/>
        <v xml:space="preserve">RU: </v>
      </c>
      <c r="E354" s="77"/>
      <c r="F354" s="69" t="str">
        <f t="shared" si="90"/>
        <v xml:space="preserve">AR: </v>
      </c>
      <c r="G354" s="69" t="str">
        <f t="shared" si="91"/>
        <v xml:space="preserve">CH: </v>
      </c>
      <c r="H354" s="69" t="str">
        <f t="shared" si="92"/>
        <v xml:space="preserve">OTHRT: </v>
      </c>
    </row>
    <row r="355" spans="1:8" ht="15.6" hidden="1" x14ac:dyDescent="0.3">
      <c r="A355" s="130">
        <f t="shared" si="87"/>
        <v>0</v>
      </c>
      <c r="B355" s="69"/>
      <c r="C355" s="69" t="str">
        <f t="shared" si="88"/>
        <v xml:space="preserve">FR: </v>
      </c>
      <c r="D355" s="69" t="str">
        <f t="shared" si="89"/>
        <v xml:space="preserve">RU: </v>
      </c>
      <c r="E355" s="77"/>
      <c r="F355" s="69" t="str">
        <f t="shared" si="90"/>
        <v xml:space="preserve">AR: </v>
      </c>
      <c r="G355" s="69" t="str">
        <f t="shared" si="91"/>
        <v xml:space="preserve">CH: </v>
      </c>
      <c r="H355" s="69" t="str">
        <f t="shared" si="92"/>
        <v xml:space="preserve">OTHRT: </v>
      </c>
    </row>
    <row r="356" spans="1:8" ht="15.6" hidden="1" x14ac:dyDescent="0.3">
      <c r="A356" s="130">
        <f t="shared" si="87"/>
        <v>0</v>
      </c>
      <c r="B356" s="69"/>
      <c r="C356" s="69" t="str">
        <f t="shared" si="88"/>
        <v xml:space="preserve">FR: </v>
      </c>
      <c r="D356" s="69" t="str">
        <f t="shared" si="89"/>
        <v xml:space="preserve">RU: </v>
      </c>
      <c r="E356" s="77"/>
      <c r="F356" s="69" t="str">
        <f t="shared" si="90"/>
        <v xml:space="preserve">AR: </v>
      </c>
      <c r="G356" s="69" t="str">
        <f t="shared" si="91"/>
        <v xml:space="preserve">CH: </v>
      </c>
      <c r="H356" s="69" t="str">
        <f t="shared" si="92"/>
        <v xml:space="preserve">OTHRT: </v>
      </c>
    </row>
    <row r="357" spans="1:8" ht="15.6" hidden="1" x14ac:dyDescent="0.3">
      <c r="A357" s="130">
        <f t="shared" si="87"/>
        <v>0</v>
      </c>
      <c r="B357" s="69"/>
      <c r="C357" s="69" t="str">
        <f t="shared" si="88"/>
        <v xml:space="preserve">FR: </v>
      </c>
      <c r="D357" s="69" t="str">
        <f t="shared" si="89"/>
        <v xml:space="preserve">RU: </v>
      </c>
      <c r="E357" s="77"/>
      <c r="F357" s="69" t="str">
        <f t="shared" si="90"/>
        <v xml:space="preserve">AR: </v>
      </c>
      <c r="G357" s="69" t="str">
        <f t="shared" si="91"/>
        <v xml:space="preserve">CH: </v>
      </c>
      <c r="H357" s="69" t="str">
        <f t="shared" si="92"/>
        <v xml:space="preserve">OTHRT: </v>
      </c>
    </row>
    <row r="358" spans="1:8" ht="15.6" hidden="1" x14ac:dyDescent="0.3">
      <c r="A358" s="130">
        <f t="shared" si="87"/>
        <v>0</v>
      </c>
      <c r="B358" s="69"/>
      <c r="C358" s="69" t="str">
        <f t="shared" si="88"/>
        <v xml:space="preserve">FR: </v>
      </c>
      <c r="D358" s="69" t="str">
        <f t="shared" si="89"/>
        <v xml:space="preserve">RU: </v>
      </c>
      <c r="E358" s="77"/>
      <c r="F358" s="69" t="str">
        <f t="shared" si="90"/>
        <v xml:space="preserve">AR: </v>
      </c>
      <c r="G358" s="69" t="str">
        <f t="shared" si="91"/>
        <v xml:space="preserve">CH: </v>
      </c>
      <c r="H358" s="69" t="str">
        <f t="shared" si="92"/>
        <v xml:space="preserve">OTHRT: </v>
      </c>
    </row>
    <row r="359" spans="1:8" ht="15.6" hidden="1" x14ac:dyDescent="0.3">
      <c r="A359" s="130">
        <f t="shared" si="87"/>
        <v>0</v>
      </c>
      <c r="B359" s="69"/>
      <c r="C359" s="69" t="str">
        <f t="shared" si="88"/>
        <v xml:space="preserve">FR: </v>
      </c>
      <c r="D359" s="69" t="str">
        <f t="shared" si="89"/>
        <v xml:space="preserve">RU: </v>
      </c>
      <c r="E359" s="77"/>
      <c r="F359" s="69" t="str">
        <f t="shared" si="90"/>
        <v xml:space="preserve">AR: </v>
      </c>
      <c r="G359" s="69" t="str">
        <f t="shared" si="91"/>
        <v xml:space="preserve">CH: </v>
      </c>
      <c r="H359" s="69" t="str">
        <f t="shared" si="92"/>
        <v xml:space="preserve">OTHRT: </v>
      </c>
    </row>
    <row r="360" spans="1:8" ht="15.6" hidden="1" x14ac:dyDescent="0.3">
      <c r="A360" s="130">
        <f t="shared" si="87"/>
        <v>0</v>
      </c>
      <c r="B360" s="69"/>
      <c r="C360" s="69" t="str">
        <f t="shared" si="88"/>
        <v xml:space="preserve">FR: </v>
      </c>
      <c r="D360" s="69" t="str">
        <f t="shared" si="89"/>
        <v xml:space="preserve">RU: </v>
      </c>
      <c r="E360" s="77"/>
      <c r="F360" s="69" t="str">
        <f t="shared" si="90"/>
        <v xml:space="preserve">AR: </v>
      </c>
      <c r="G360" s="69" t="str">
        <f t="shared" si="91"/>
        <v xml:space="preserve">CH: </v>
      </c>
      <c r="H360" s="69" t="str">
        <f t="shared" si="92"/>
        <v xml:space="preserve">OTHRT: </v>
      </c>
    </row>
    <row r="361" spans="1:8" ht="15.6" hidden="1" x14ac:dyDescent="0.3">
      <c r="A361" s="130">
        <f t="shared" si="87"/>
        <v>0</v>
      </c>
      <c r="B361" s="69"/>
      <c r="C361" s="69" t="str">
        <f t="shared" si="88"/>
        <v xml:space="preserve">FR: </v>
      </c>
      <c r="D361" s="69" t="str">
        <f t="shared" si="89"/>
        <v xml:space="preserve">RU: </v>
      </c>
      <c r="E361" s="77"/>
      <c r="F361" s="69" t="str">
        <f t="shared" si="90"/>
        <v xml:space="preserve">AR: </v>
      </c>
      <c r="G361" s="69" t="str">
        <f t="shared" si="91"/>
        <v xml:space="preserve">CH: </v>
      </c>
      <c r="H361" s="69" t="str">
        <f t="shared" si="92"/>
        <v xml:space="preserve">OTHRT: </v>
      </c>
    </row>
    <row r="362" spans="1:8" ht="15.6" hidden="1" x14ac:dyDescent="0.3">
      <c r="A362" s="130">
        <f t="shared" si="87"/>
        <v>0</v>
      </c>
      <c r="B362" s="69"/>
      <c r="C362" s="69" t="str">
        <f t="shared" si="88"/>
        <v xml:space="preserve">FR: </v>
      </c>
      <c r="D362" s="69" t="str">
        <f t="shared" si="89"/>
        <v xml:space="preserve">RU: </v>
      </c>
      <c r="E362" s="77"/>
      <c r="F362" s="69" t="str">
        <f t="shared" si="90"/>
        <v xml:space="preserve">AR: </v>
      </c>
      <c r="G362" s="69" t="str">
        <f t="shared" si="91"/>
        <v xml:space="preserve">CH: </v>
      </c>
      <c r="H362" s="69" t="str">
        <f t="shared" si="92"/>
        <v xml:space="preserve">OTHRT: </v>
      </c>
    </row>
    <row r="363" spans="1:8" ht="15.6" hidden="1" x14ac:dyDescent="0.3">
      <c r="A363" s="130">
        <f t="shared" si="87"/>
        <v>0</v>
      </c>
      <c r="B363" s="69"/>
      <c r="C363" s="69" t="str">
        <f t="shared" si="88"/>
        <v xml:space="preserve">FR: </v>
      </c>
      <c r="D363" s="69" t="str">
        <f t="shared" si="89"/>
        <v xml:space="preserve">RU: </v>
      </c>
      <c r="E363" s="77"/>
      <c r="F363" s="69" t="str">
        <f t="shared" si="90"/>
        <v xml:space="preserve">AR: </v>
      </c>
      <c r="G363" s="69" t="str">
        <f t="shared" si="91"/>
        <v xml:space="preserve">CH: </v>
      </c>
      <c r="H363" s="69" t="str">
        <f t="shared" si="92"/>
        <v xml:space="preserve">OTHRT: </v>
      </c>
    </row>
    <row r="364" spans="1:8" ht="18" x14ac:dyDescent="0.3">
      <c r="A364" s="130" t="str">
        <f t="shared" si="87"/>
        <v>B4. Sensors</v>
      </c>
      <c r="B364" s="70" t="s">
        <v>102</v>
      </c>
      <c r="C364" s="70" t="str">
        <f t="shared" si="88"/>
        <v>FR: B4. Sensors</v>
      </c>
      <c r="D364" s="70" t="str">
        <f t="shared" si="89"/>
        <v>RU: B4. Sensors</v>
      </c>
      <c r="E364" s="70" t="s">
        <v>209</v>
      </c>
      <c r="F364" s="70" t="str">
        <f t="shared" si="90"/>
        <v>AR: B4. Sensors</v>
      </c>
      <c r="G364" s="70" t="str">
        <f t="shared" si="91"/>
        <v>CH: B4. Sensors</v>
      </c>
      <c r="H364" s="70" t="str">
        <f t="shared" si="92"/>
        <v>OTHRT: B4. Sensors</v>
      </c>
    </row>
    <row r="365" spans="1:8" ht="28.8" x14ac:dyDescent="0.3">
      <c r="A365" s="130" t="str">
        <f t="shared" si="87"/>
        <v>Distance from left wall</v>
      </c>
      <c r="B365" s="77" t="s">
        <v>27</v>
      </c>
      <c r="C365" s="69" t="str">
        <f t="shared" si="88"/>
        <v>FR: Distance from left wall</v>
      </c>
      <c r="D365" s="69" t="str">
        <f t="shared" si="89"/>
        <v>RU: Distance from left wall</v>
      </c>
      <c r="E365" s="77" t="s">
        <v>220</v>
      </c>
      <c r="F365" s="69" t="str">
        <f t="shared" si="90"/>
        <v>AR: Distance from left wall</v>
      </c>
      <c r="G365" s="69" t="str">
        <f t="shared" si="91"/>
        <v>CH: Distance from left wall</v>
      </c>
      <c r="H365" s="69" t="str">
        <f t="shared" si="92"/>
        <v>OTHRT: Distance from left wall</v>
      </c>
    </row>
    <row r="366" spans="1:8" ht="15.6" hidden="1" x14ac:dyDescent="0.3">
      <c r="A366" s="130">
        <f t="shared" si="87"/>
        <v>0</v>
      </c>
      <c r="B366" s="69"/>
      <c r="C366" s="69" t="str">
        <f t="shared" si="88"/>
        <v xml:space="preserve">FR: </v>
      </c>
      <c r="D366" s="69" t="str">
        <f t="shared" si="89"/>
        <v xml:space="preserve">RU: </v>
      </c>
      <c r="E366" s="77" t="s">
        <v>158</v>
      </c>
      <c r="F366" s="69" t="str">
        <f t="shared" si="90"/>
        <v xml:space="preserve">AR: </v>
      </c>
      <c r="G366" s="69" t="str">
        <f t="shared" si="91"/>
        <v xml:space="preserve">CH: </v>
      </c>
      <c r="H366" s="69" t="str">
        <f t="shared" si="92"/>
        <v xml:space="preserve">OTHRT: </v>
      </c>
    </row>
    <row r="367" spans="1:8" ht="15.6" hidden="1" x14ac:dyDescent="0.3">
      <c r="A367" s="130">
        <f t="shared" si="87"/>
        <v>0</v>
      </c>
      <c r="B367" s="69"/>
      <c r="C367" s="69" t="str">
        <f t="shared" si="88"/>
        <v xml:space="preserve">FR: </v>
      </c>
      <c r="D367" s="69" t="str">
        <f t="shared" si="89"/>
        <v xml:space="preserve">RU: </v>
      </c>
      <c r="E367" s="77"/>
      <c r="F367" s="69" t="str">
        <f t="shared" si="90"/>
        <v xml:space="preserve">AR: </v>
      </c>
      <c r="G367" s="69" t="str">
        <f t="shared" si="91"/>
        <v xml:space="preserve">CH: </v>
      </c>
      <c r="H367" s="69" t="str">
        <f t="shared" si="92"/>
        <v xml:space="preserve">OTHRT: </v>
      </c>
    </row>
    <row r="368" spans="1:8" ht="15.6" hidden="1" x14ac:dyDescent="0.3">
      <c r="A368" s="130">
        <f t="shared" si="87"/>
        <v>0</v>
      </c>
      <c r="B368" s="69"/>
      <c r="C368" s="69" t="str">
        <f t="shared" si="88"/>
        <v xml:space="preserve">FR: </v>
      </c>
      <c r="D368" s="69" t="str">
        <f t="shared" si="89"/>
        <v xml:space="preserve">RU: </v>
      </c>
      <c r="E368" s="77"/>
      <c r="F368" s="69" t="str">
        <f t="shared" si="90"/>
        <v xml:space="preserve">AR: </v>
      </c>
      <c r="G368" s="69" t="str">
        <f t="shared" si="91"/>
        <v xml:space="preserve">CH: </v>
      </c>
      <c r="H368" s="69" t="str">
        <f t="shared" si="92"/>
        <v xml:space="preserve">OTHRT: </v>
      </c>
    </row>
    <row r="369" spans="1:8" ht="15.6" hidden="1" x14ac:dyDescent="0.3">
      <c r="A369" s="130">
        <f t="shared" si="87"/>
        <v>0</v>
      </c>
      <c r="B369" s="69"/>
      <c r="C369" s="69" t="str">
        <f t="shared" si="88"/>
        <v xml:space="preserve">FR: </v>
      </c>
      <c r="D369" s="69" t="str">
        <f t="shared" si="89"/>
        <v xml:space="preserve">RU: </v>
      </c>
      <c r="E369" s="77"/>
      <c r="F369" s="69" t="str">
        <f t="shared" si="90"/>
        <v xml:space="preserve">AR: </v>
      </c>
      <c r="G369" s="69" t="str">
        <f t="shared" si="91"/>
        <v xml:space="preserve">CH: </v>
      </c>
      <c r="H369" s="69" t="str">
        <f t="shared" si="92"/>
        <v xml:space="preserve">OTHRT: </v>
      </c>
    </row>
    <row r="370" spans="1:8" ht="15.6" hidden="1" x14ac:dyDescent="0.3">
      <c r="A370" s="130">
        <f t="shared" si="87"/>
        <v>0</v>
      </c>
      <c r="B370" s="69"/>
      <c r="C370" s="69" t="str">
        <f t="shared" si="88"/>
        <v xml:space="preserve">FR: </v>
      </c>
      <c r="D370" s="69" t="str">
        <f t="shared" si="89"/>
        <v xml:space="preserve">RU: </v>
      </c>
      <c r="E370" s="77"/>
      <c r="F370" s="69" t="str">
        <f t="shared" si="90"/>
        <v xml:space="preserve">AR: </v>
      </c>
      <c r="G370" s="69" t="str">
        <f t="shared" si="91"/>
        <v xml:space="preserve">CH: </v>
      </c>
      <c r="H370" s="69" t="str">
        <f t="shared" si="92"/>
        <v xml:space="preserve">OTHRT: </v>
      </c>
    </row>
    <row r="371" spans="1:8" ht="15.6" hidden="1" x14ac:dyDescent="0.3">
      <c r="A371" s="130">
        <f t="shared" si="87"/>
        <v>0</v>
      </c>
      <c r="B371" s="69"/>
      <c r="C371" s="69" t="str">
        <f t="shared" si="88"/>
        <v xml:space="preserve">FR: </v>
      </c>
      <c r="D371" s="69" t="str">
        <f t="shared" si="89"/>
        <v xml:space="preserve">RU: </v>
      </c>
      <c r="E371" s="77"/>
      <c r="F371" s="69" t="str">
        <f t="shared" si="90"/>
        <v xml:space="preserve">AR: </v>
      </c>
      <c r="G371" s="69" t="str">
        <f t="shared" si="91"/>
        <v xml:space="preserve">CH: </v>
      </c>
      <c r="H371" s="69" t="str">
        <f t="shared" si="92"/>
        <v xml:space="preserve">OTHRT: </v>
      </c>
    </row>
    <row r="372" spans="1:8" ht="15.6" hidden="1" x14ac:dyDescent="0.3">
      <c r="A372" s="130">
        <f t="shared" si="87"/>
        <v>0</v>
      </c>
      <c r="B372" s="69"/>
      <c r="C372" s="69" t="str">
        <f t="shared" si="88"/>
        <v xml:space="preserve">FR: </v>
      </c>
      <c r="D372" s="69" t="str">
        <f t="shared" si="89"/>
        <v xml:space="preserve">RU: </v>
      </c>
      <c r="E372" s="77"/>
      <c r="F372" s="69" t="str">
        <f t="shared" si="90"/>
        <v xml:space="preserve">AR: </v>
      </c>
      <c r="G372" s="69" t="str">
        <f t="shared" si="91"/>
        <v xml:space="preserve">CH: </v>
      </c>
      <c r="H372" s="69" t="str">
        <f t="shared" si="92"/>
        <v xml:space="preserve">OTHRT: </v>
      </c>
    </row>
    <row r="373" spans="1:8" ht="15.6" hidden="1" x14ac:dyDescent="0.3">
      <c r="A373" s="130">
        <f t="shared" si="87"/>
        <v>0</v>
      </c>
      <c r="B373" s="69"/>
      <c r="C373" s="69" t="str">
        <f t="shared" si="88"/>
        <v xml:space="preserve">FR: </v>
      </c>
      <c r="D373" s="69" t="str">
        <f t="shared" si="89"/>
        <v xml:space="preserve">RU: </v>
      </c>
      <c r="E373" s="77"/>
      <c r="F373" s="69" t="str">
        <f t="shared" si="90"/>
        <v xml:space="preserve">AR: </v>
      </c>
      <c r="G373" s="69" t="str">
        <f t="shared" si="91"/>
        <v xml:space="preserve">CH: </v>
      </c>
      <c r="H373" s="69" t="str">
        <f t="shared" si="92"/>
        <v xml:space="preserve">OTHRT: </v>
      </c>
    </row>
    <row r="374" spans="1:8" ht="15.6" hidden="1" x14ac:dyDescent="0.3">
      <c r="A374" s="130">
        <f t="shared" si="87"/>
        <v>0</v>
      </c>
      <c r="B374" s="69"/>
      <c r="C374" s="69" t="str">
        <f t="shared" si="88"/>
        <v xml:space="preserve">FR: </v>
      </c>
      <c r="D374" s="69" t="str">
        <f t="shared" si="89"/>
        <v xml:space="preserve">RU: </v>
      </c>
      <c r="E374" s="77"/>
      <c r="F374" s="69" t="str">
        <f t="shared" si="90"/>
        <v xml:space="preserve">AR: </v>
      </c>
      <c r="G374" s="69" t="str">
        <f t="shared" si="91"/>
        <v xml:space="preserve">CH: </v>
      </c>
      <c r="H374" s="69" t="str">
        <f t="shared" si="92"/>
        <v xml:space="preserve">OTHRT: </v>
      </c>
    </row>
    <row r="375" spans="1:8" ht="15.6" hidden="1" x14ac:dyDescent="0.3">
      <c r="A375" s="130">
        <f t="shared" si="87"/>
        <v>0</v>
      </c>
      <c r="B375" s="69"/>
      <c r="C375" s="69" t="str">
        <f t="shared" si="88"/>
        <v xml:space="preserve">FR: </v>
      </c>
      <c r="D375" s="69" t="str">
        <f t="shared" si="89"/>
        <v xml:space="preserve">RU: </v>
      </c>
      <c r="E375" s="77"/>
      <c r="F375" s="69" t="str">
        <f t="shared" si="90"/>
        <v xml:space="preserve">AR: </v>
      </c>
      <c r="G375" s="69" t="str">
        <f t="shared" si="91"/>
        <v xml:space="preserve">CH: </v>
      </c>
      <c r="H375" s="69" t="str">
        <f t="shared" si="92"/>
        <v xml:space="preserve">OTHRT: </v>
      </c>
    </row>
    <row r="376" spans="1:8" ht="15.6" hidden="1" x14ac:dyDescent="0.3">
      <c r="A376" s="130">
        <f t="shared" si="87"/>
        <v>0</v>
      </c>
      <c r="B376" s="69"/>
      <c r="C376" s="69" t="str">
        <f t="shared" si="88"/>
        <v xml:space="preserve">FR: </v>
      </c>
      <c r="D376" s="69" t="str">
        <f t="shared" si="89"/>
        <v xml:space="preserve">RU: </v>
      </c>
      <c r="E376" s="77"/>
      <c r="F376" s="69" t="str">
        <f t="shared" si="90"/>
        <v xml:space="preserve">AR: </v>
      </c>
      <c r="G376" s="69" t="str">
        <f t="shared" si="91"/>
        <v xml:space="preserve">CH: </v>
      </c>
      <c r="H376" s="69" t="str">
        <f t="shared" si="92"/>
        <v xml:space="preserve">OTHRT: </v>
      </c>
    </row>
    <row r="377" spans="1:8" ht="15.6" hidden="1" x14ac:dyDescent="0.3">
      <c r="A377" s="130">
        <f t="shared" si="87"/>
        <v>0</v>
      </c>
      <c r="B377" s="69"/>
      <c r="C377" s="69" t="str">
        <f t="shared" si="88"/>
        <v xml:space="preserve">FR: </v>
      </c>
      <c r="D377" s="69" t="str">
        <f t="shared" si="89"/>
        <v xml:space="preserve">RU: </v>
      </c>
      <c r="E377" s="77"/>
      <c r="F377" s="69" t="str">
        <f t="shared" si="90"/>
        <v xml:space="preserve">AR: </v>
      </c>
      <c r="G377" s="69" t="str">
        <f t="shared" si="91"/>
        <v xml:space="preserve">CH: </v>
      </c>
      <c r="H377" s="69" t="str">
        <f t="shared" si="92"/>
        <v xml:space="preserve">OTHRT: </v>
      </c>
    </row>
    <row r="378" spans="1:8" ht="15.6" hidden="1" x14ac:dyDescent="0.3">
      <c r="A378" s="130">
        <f t="shared" si="87"/>
        <v>0</v>
      </c>
      <c r="B378" s="69"/>
      <c r="C378" s="69" t="str">
        <f t="shared" si="88"/>
        <v xml:space="preserve">FR: </v>
      </c>
      <c r="D378" s="69" t="str">
        <f t="shared" si="89"/>
        <v xml:space="preserve">RU: </v>
      </c>
      <c r="E378" s="77"/>
      <c r="F378" s="69" t="str">
        <f t="shared" si="90"/>
        <v xml:space="preserve">AR: </v>
      </c>
      <c r="G378" s="69" t="str">
        <f t="shared" si="91"/>
        <v xml:space="preserve">CH: </v>
      </c>
      <c r="H378" s="69" t="str">
        <f t="shared" si="92"/>
        <v xml:space="preserve">OTHRT: </v>
      </c>
    </row>
    <row r="379" spans="1:8" ht="15.6" hidden="1" x14ac:dyDescent="0.3">
      <c r="A379" s="130">
        <f t="shared" si="87"/>
        <v>0</v>
      </c>
      <c r="B379" s="69"/>
      <c r="C379" s="69" t="str">
        <f t="shared" si="88"/>
        <v xml:space="preserve">FR: </v>
      </c>
      <c r="D379" s="69" t="str">
        <f t="shared" si="89"/>
        <v xml:space="preserve">RU: </v>
      </c>
      <c r="E379" s="77"/>
      <c r="F379" s="69" t="str">
        <f t="shared" si="90"/>
        <v xml:space="preserve">AR: </v>
      </c>
      <c r="G379" s="69" t="str">
        <f t="shared" si="91"/>
        <v xml:space="preserve">CH: </v>
      </c>
      <c r="H379" s="69" t="str">
        <f t="shared" si="92"/>
        <v xml:space="preserve">OTHRT: </v>
      </c>
    </row>
    <row r="380" spans="1:8" ht="15.6" hidden="1" x14ac:dyDescent="0.3">
      <c r="A380" s="130">
        <f t="shared" si="87"/>
        <v>0</v>
      </c>
      <c r="B380" s="69"/>
      <c r="C380" s="69" t="str">
        <f t="shared" si="88"/>
        <v xml:space="preserve">FR: </v>
      </c>
      <c r="D380" s="69" t="str">
        <f t="shared" si="89"/>
        <v xml:space="preserve">RU: </v>
      </c>
      <c r="E380" s="77"/>
      <c r="F380" s="69" t="str">
        <f t="shared" si="90"/>
        <v xml:space="preserve">AR: </v>
      </c>
      <c r="G380" s="69" t="str">
        <f t="shared" si="91"/>
        <v xml:space="preserve">CH: </v>
      </c>
      <c r="H380" s="69" t="str">
        <f t="shared" si="92"/>
        <v xml:space="preserve">OTHRT: </v>
      </c>
    </row>
    <row r="381" spans="1:8" ht="15.6" hidden="1" x14ac:dyDescent="0.3">
      <c r="A381" s="130">
        <f t="shared" si="87"/>
        <v>0</v>
      </c>
      <c r="B381" s="69"/>
      <c r="C381" s="69" t="str">
        <f t="shared" si="88"/>
        <v xml:space="preserve">FR: </v>
      </c>
      <c r="D381" s="69" t="str">
        <f t="shared" si="89"/>
        <v xml:space="preserve">RU: </v>
      </c>
      <c r="E381" s="77"/>
      <c r="F381" s="69" t="str">
        <f t="shared" si="90"/>
        <v xml:space="preserve">AR: </v>
      </c>
      <c r="G381" s="69" t="str">
        <f t="shared" si="91"/>
        <v xml:space="preserve">CH: </v>
      </c>
      <c r="H381" s="69" t="str">
        <f t="shared" si="92"/>
        <v xml:space="preserve">OTHRT: </v>
      </c>
    </row>
    <row r="382" spans="1:8" ht="15.6" hidden="1" x14ac:dyDescent="0.3">
      <c r="A382" s="130">
        <f t="shared" si="87"/>
        <v>0</v>
      </c>
      <c r="B382" s="69"/>
      <c r="C382" s="69" t="str">
        <f t="shared" si="88"/>
        <v xml:space="preserve">FR: </v>
      </c>
      <c r="D382" s="69" t="str">
        <f t="shared" si="89"/>
        <v xml:space="preserve">RU: </v>
      </c>
      <c r="E382" s="77"/>
      <c r="F382" s="69" t="str">
        <f t="shared" si="90"/>
        <v xml:space="preserve">AR: </v>
      </c>
      <c r="G382" s="69" t="str">
        <f t="shared" si="91"/>
        <v xml:space="preserve">CH: </v>
      </c>
      <c r="H382" s="69" t="str">
        <f t="shared" si="92"/>
        <v xml:space="preserve">OTHRT: </v>
      </c>
    </row>
    <row r="383" spans="1:8" ht="15.6" hidden="1" x14ac:dyDescent="0.3">
      <c r="A383" s="130">
        <f t="shared" si="87"/>
        <v>0</v>
      </c>
      <c r="B383" s="69"/>
      <c r="C383" s="69" t="str">
        <f t="shared" si="88"/>
        <v xml:space="preserve">FR: </v>
      </c>
      <c r="D383" s="69" t="str">
        <f t="shared" si="89"/>
        <v xml:space="preserve">RU: </v>
      </c>
      <c r="E383" s="77"/>
      <c r="F383" s="69" t="str">
        <f t="shared" si="90"/>
        <v xml:space="preserve">AR: </v>
      </c>
      <c r="G383" s="69" t="str">
        <f t="shared" si="91"/>
        <v xml:space="preserve">CH: </v>
      </c>
      <c r="H383" s="69" t="str">
        <f t="shared" si="92"/>
        <v xml:space="preserve">OTHRT: </v>
      </c>
    </row>
    <row r="384" spans="1:8" ht="15.6" hidden="1" x14ac:dyDescent="0.3">
      <c r="A384" s="130">
        <f t="shared" si="87"/>
        <v>0</v>
      </c>
      <c r="B384" s="69"/>
      <c r="C384" s="69" t="str">
        <f t="shared" si="88"/>
        <v xml:space="preserve">FR: </v>
      </c>
      <c r="D384" s="69" t="str">
        <f t="shared" si="89"/>
        <v xml:space="preserve">RU: </v>
      </c>
      <c r="E384" s="77"/>
      <c r="F384" s="69" t="str">
        <f t="shared" si="90"/>
        <v xml:space="preserve">AR: </v>
      </c>
      <c r="G384" s="69" t="str">
        <f t="shared" si="91"/>
        <v xml:space="preserve">CH: </v>
      </c>
      <c r="H384" s="69" t="str">
        <f t="shared" si="92"/>
        <v xml:space="preserve">OTHRT: </v>
      </c>
    </row>
    <row r="385" spans="1:8" ht="15.6" hidden="1" x14ac:dyDescent="0.3">
      <c r="A385" s="130">
        <f t="shared" si="87"/>
        <v>0</v>
      </c>
      <c r="B385" s="69"/>
      <c r="C385" s="69" t="str">
        <f t="shared" si="88"/>
        <v xml:space="preserve">FR: </v>
      </c>
      <c r="D385" s="69" t="str">
        <f t="shared" si="89"/>
        <v xml:space="preserve">RU: </v>
      </c>
      <c r="E385" s="77"/>
      <c r="F385" s="69" t="str">
        <f t="shared" si="90"/>
        <v xml:space="preserve">AR: </v>
      </c>
      <c r="G385" s="69" t="str">
        <f t="shared" si="91"/>
        <v xml:space="preserve">CH: </v>
      </c>
      <c r="H385" s="69" t="str">
        <f t="shared" si="92"/>
        <v xml:space="preserve">OTHRT: </v>
      </c>
    </row>
    <row r="386" spans="1:8" ht="15.6" hidden="1" x14ac:dyDescent="0.3">
      <c r="A386" s="130">
        <f t="shared" si="87"/>
        <v>0</v>
      </c>
      <c r="B386" s="69"/>
      <c r="C386" s="69" t="str">
        <f t="shared" si="88"/>
        <v xml:space="preserve">FR: </v>
      </c>
      <c r="D386" s="69" t="str">
        <f t="shared" si="89"/>
        <v xml:space="preserve">RU: </v>
      </c>
      <c r="E386" s="77"/>
      <c r="F386" s="69" t="str">
        <f t="shared" si="90"/>
        <v xml:space="preserve">AR: </v>
      </c>
      <c r="G386" s="69" t="str">
        <f t="shared" si="91"/>
        <v xml:space="preserve">CH: </v>
      </c>
      <c r="H386" s="69" t="str">
        <f t="shared" si="92"/>
        <v xml:space="preserve">OTHRT: </v>
      </c>
    </row>
    <row r="387" spans="1:8" ht="15.6" hidden="1" x14ac:dyDescent="0.3">
      <c r="A387" s="130">
        <f t="shared" si="87"/>
        <v>0</v>
      </c>
      <c r="B387" s="69"/>
      <c r="C387" s="69" t="str">
        <f t="shared" si="88"/>
        <v xml:space="preserve">FR: </v>
      </c>
      <c r="D387" s="69" t="str">
        <f t="shared" si="89"/>
        <v xml:space="preserve">RU: </v>
      </c>
      <c r="E387" s="77"/>
      <c r="F387" s="69" t="str">
        <f t="shared" si="90"/>
        <v xml:space="preserve">AR: </v>
      </c>
      <c r="G387" s="69" t="str">
        <f t="shared" si="91"/>
        <v xml:space="preserve">CH: </v>
      </c>
      <c r="H387" s="69" t="str">
        <f t="shared" si="92"/>
        <v xml:space="preserve">OTHRT: </v>
      </c>
    </row>
    <row r="388" spans="1:8" ht="15.6" hidden="1" x14ac:dyDescent="0.3">
      <c r="A388" s="130">
        <f t="shared" si="87"/>
        <v>0</v>
      </c>
      <c r="B388" s="69"/>
      <c r="C388" s="69" t="str">
        <f t="shared" si="88"/>
        <v xml:space="preserve">FR: </v>
      </c>
      <c r="D388" s="69" t="str">
        <f t="shared" si="89"/>
        <v xml:space="preserve">RU: </v>
      </c>
      <c r="E388" s="77"/>
      <c r="F388" s="69" t="str">
        <f t="shared" si="90"/>
        <v xml:space="preserve">AR: </v>
      </c>
      <c r="G388" s="69" t="str">
        <f t="shared" si="91"/>
        <v xml:space="preserve">CH: </v>
      </c>
      <c r="H388" s="69" t="str">
        <f t="shared" si="92"/>
        <v xml:space="preserve">OTHRT: </v>
      </c>
    </row>
    <row r="389" spans="1:8" ht="15.6" x14ac:dyDescent="0.3">
      <c r="A389" s="130" t="str">
        <f t="shared" si="87"/>
        <v>Floor</v>
      </c>
      <c r="B389" s="129" t="s">
        <v>86</v>
      </c>
      <c r="C389" s="80" t="str">
        <f t="shared" si="88"/>
        <v>FR: Floor</v>
      </c>
      <c r="D389" s="80" t="str">
        <f t="shared" si="89"/>
        <v>RU: Floor</v>
      </c>
      <c r="E389" s="77" t="s">
        <v>221</v>
      </c>
      <c r="F389" s="80" t="str">
        <f t="shared" si="90"/>
        <v>AR: Floor</v>
      </c>
      <c r="G389" s="80" t="str">
        <f t="shared" si="91"/>
        <v>CH: Floor</v>
      </c>
      <c r="H389" s="80" t="str">
        <f t="shared" si="92"/>
        <v>OTHRT: Floor</v>
      </c>
    </row>
    <row r="390" spans="1:8" ht="15.6" hidden="1" x14ac:dyDescent="0.3">
      <c r="A390" s="130">
        <f t="shared" si="87"/>
        <v>0</v>
      </c>
      <c r="B390" s="69"/>
      <c r="C390" s="69" t="str">
        <f t="shared" si="88"/>
        <v xml:space="preserve">FR: </v>
      </c>
      <c r="D390" s="69" t="str">
        <f t="shared" si="89"/>
        <v xml:space="preserve">RU: </v>
      </c>
      <c r="E390" s="129" t="s">
        <v>210</v>
      </c>
      <c r="F390" s="69" t="str">
        <f t="shared" si="90"/>
        <v xml:space="preserve">AR: </v>
      </c>
      <c r="G390" s="69" t="str">
        <f t="shared" si="91"/>
        <v xml:space="preserve">CH: </v>
      </c>
      <c r="H390" s="69" t="str">
        <f t="shared" si="92"/>
        <v xml:space="preserve">OTHRT: </v>
      </c>
    </row>
    <row r="391" spans="1:8" ht="15.6" hidden="1" x14ac:dyDescent="0.3">
      <c r="A391" s="130">
        <f t="shared" si="87"/>
        <v>0</v>
      </c>
      <c r="B391" s="69"/>
      <c r="C391" s="69" t="str">
        <f t="shared" si="88"/>
        <v xml:space="preserve">FR: </v>
      </c>
      <c r="D391" s="69" t="str">
        <f t="shared" si="89"/>
        <v xml:space="preserve">RU: </v>
      </c>
      <c r="E391" s="77"/>
      <c r="F391" s="69" t="str">
        <f t="shared" si="90"/>
        <v xml:space="preserve">AR: </v>
      </c>
      <c r="G391" s="69" t="str">
        <f t="shared" si="91"/>
        <v xml:space="preserve">CH: </v>
      </c>
      <c r="H391" s="69" t="str">
        <f t="shared" si="92"/>
        <v xml:space="preserve">OTHRT: </v>
      </c>
    </row>
    <row r="392" spans="1:8" ht="15.6" hidden="1" x14ac:dyDescent="0.3">
      <c r="A392" s="130">
        <f t="shared" si="87"/>
        <v>0</v>
      </c>
      <c r="B392" s="69"/>
      <c r="C392" s="69" t="str">
        <f t="shared" si="88"/>
        <v xml:space="preserve">FR: </v>
      </c>
      <c r="D392" s="69" t="str">
        <f t="shared" si="89"/>
        <v xml:space="preserve">RU: </v>
      </c>
      <c r="E392" s="77"/>
      <c r="F392" s="69" t="str">
        <f t="shared" si="90"/>
        <v xml:space="preserve">AR: </v>
      </c>
      <c r="G392" s="69" t="str">
        <f t="shared" si="91"/>
        <v xml:space="preserve">CH: </v>
      </c>
      <c r="H392" s="69" t="str">
        <f t="shared" si="92"/>
        <v xml:space="preserve">OTHRT: </v>
      </c>
    </row>
    <row r="393" spans="1:8" ht="15.6" hidden="1" x14ac:dyDescent="0.3">
      <c r="A393" s="130">
        <f t="shared" si="87"/>
        <v>0</v>
      </c>
      <c r="B393" s="69"/>
      <c r="C393" s="69" t="str">
        <f t="shared" si="88"/>
        <v xml:space="preserve">FR: </v>
      </c>
      <c r="D393" s="69" t="str">
        <f t="shared" si="89"/>
        <v xml:space="preserve">RU: </v>
      </c>
      <c r="E393" s="77"/>
      <c r="F393" s="69" t="str">
        <f t="shared" si="90"/>
        <v xml:space="preserve">AR: </v>
      </c>
      <c r="G393" s="69" t="str">
        <f t="shared" si="91"/>
        <v xml:space="preserve">CH: </v>
      </c>
      <c r="H393" s="69" t="str">
        <f t="shared" si="92"/>
        <v xml:space="preserve">OTHRT: </v>
      </c>
    </row>
    <row r="394" spans="1:8" ht="15.6" hidden="1" x14ac:dyDescent="0.3">
      <c r="A394" s="130">
        <f t="shared" ref="A394:A455" si="93">IF($A$1="English",B394,IF($A$1="French",C394,IF($A$1="Russian",$D$9,IF($A$1="Spanish",E394,IF($A$1="Arabic",F394,IF($A$1="Chinese",G394,IF($A$1="Other",H394)))))))</f>
        <v>0</v>
      </c>
      <c r="B394" s="69"/>
      <c r="C394" s="69" t="str">
        <f t="shared" si="88"/>
        <v xml:space="preserve">FR: </v>
      </c>
      <c r="D394" s="69" t="str">
        <f t="shared" si="89"/>
        <v xml:space="preserve">RU: </v>
      </c>
      <c r="E394" s="77"/>
      <c r="F394" s="69" t="str">
        <f t="shared" si="90"/>
        <v xml:space="preserve">AR: </v>
      </c>
      <c r="G394" s="69" t="str">
        <f t="shared" si="91"/>
        <v xml:space="preserve">CH: </v>
      </c>
      <c r="H394" s="69" t="str">
        <f t="shared" si="92"/>
        <v xml:space="preserve">OTHRT: </v>
      </c>
    </row>
    <row r="395" spans="1:8" ht="15.6" hidden="1" x14ac:dyDescent="0.3">
      <c r="A395" s="130">
        <f t="shared" si="93"/>
        <v>0</v>
      </c>
      <c r="B395" s="69"/>
      <c r="C395" s="69" t="str">
        <f t="shared" si="88"/>
        <v xml:space="preserve">FR: </v>
      </c>
      <c r="D395" s="69" t="str">
        <f t="shared" si="89"/>
        <v xml:space="preserve">RU: </v>
      </c>
      <c r="E395" s="77"/>
      <c r="F395" s="69" t="str">
        <f t="shared" si="90"/>
        <v xml:space="preserve">AR: </v>
      </c>
      <c r="G395" s="69" t="str">
        <f t="shared" si="91"/>
        <v xml:space="preserve">CH: </v>
      </c>
      <c r="H395" s="69" t="str">
        <f t="shared" si="92"/>
        <v xml:space="preserve">OTHRT: </v>
      </c>
    </row>
    <row r="396" spans="1:8" ht="15.6" x14ac:dyDescent="0.3">
      <c r="A396" s="130" t="str">
        <f t="shared" si="93"/>
        <v>Table 6. Sensors</v>
      </c>
      <c r="B396" s="71" t="s">
        <v>87</v>
      </c>
      <c r="C396" s="71" t="str">
        <f t="shared" si="88"/>
        <v>FR: Table 6. Sensors</v>
      </c>
      <c r="D396" s="71" t="str">
        <f t="shared" si="89"/>
        <v>RU: Table 6. Sensors</v>
      </c>
      <c r="E396" s="71" t="s">
        <v>211</v>
      </c>
      <c r="F396" s="71" t="str">
        <f t="shared" si="90"/>
        <v>AR: Table 6. Sensors</v>
      </c>
      <c r="G396" s="71" t="str">
        <f t="shared" si="91"/>
        <v>CH: Table 6. Sensors</v>
      </c>
      <c r="H396" s="71" t="str">
        <f t="shared" si="92"/>
        <v>OTHRT: Table 6. Sensors</v>
      </c>
    </row>
    <row r="397" spans="1:8" ht="18" x14ac:dyDescent="0.3">
      <c r="A397" s="130" t="str">
        <f t="shared" si="93"/>
        <v>Sensors</v>
      </c>
      <c r="B397" s="70" t="s">
        <v>85</v>
      </c>
      <c r="C397" s="70" t="str">
        <f t="shared" si="88"/>
        <v>FR: Sensors</v>
      </c>
      <c r="D397" s="70" t="str">
        <f t="shared" si="89"/>
        <v>RU: Sensors</v>
      </c>
      <c r="E397" s="70" t="s">
        <v>212</v>
      </c>
      <c r="F397" s="70" t="str">
        <f t="shared" si="90"/>
        <v>AR: Sensors</v>
      </c>
      <c r="G397" s="70" t="str">
        <f t="shared" si="91"/>
        <v>CH: Sensors</v>
      </c>
      <c r="H397" s="70" t="str">
        <f t="shared" si="92"/>
        <v>OTHRT: Sensors</v>
      </c>
    </row>
    <row r="398" spans="1:8" ht="28.8" x14ac:dyDescent="0.3">
      <c r="A398" s="130" t="str">
        <f t="shared" si="93"/>
        <v>Number of sensors:</v>
      </c>
      <c r="B398" s="77" t="s">
        <v>126</v>
      </c>
      <c r="C398" s="69" t="str">
        <f t="shared" si="88"/>
        <v>FR: Number of sensors:</v>
      </c>
      <c r="D398" s="69" t="str">
        <f t="shared" si="89"/>
        <v>RU: Number of sensors:</v>
      </c>
      <c r="E398" s="77" t="s">
        <v>213</v>
      </c>
      <c r="F398" s="69" t="str">
        <f t="shared" si="90"/>
        <v>AR: Number of sensors:</v>
      </c>
      <c r="G398" s="69" t="str">
        <f t="shared" si="91"/>
        <v>CH: Number of sensors:</v>
      </c>
      <c r="H398" s="69" t="str">
        <f t="shared" si="92"/>
        <v>OTHRT: Number of sensors:</v>
      </c>
    </row>
    <row r="399" spans="1:8" ht="28.8" x14ac:dyDescent="0.3">
      <c r="A399" s="130" t="str">
        <f t="shared" si="93"/>
        <v>Up to 8 optional sensors</v>
      </c>
      <c r="B399" s="77" t="s">
        <v>88</v>
      </c>
      <c r="C399" s="69" t="str">
        <f t="shared" si="88"/>
        <v>FR: Up to 8 optional sensors</v>
      </c>
      <c r="D399" s="69" t="str">
        <f t="shared" si="89"/>
        <v>RU: Up to 8 optional sensors</v>
      </c>
      <c r="E399" s="77" t="s">
        <v>214</v>
      </c>
      <c r="F399" s="69" t="str">
        <f t="shared" si="90"/>
        <v>AR: Up to 8 optional sensors</v>
      </c>
      <c r="G399" s="69" t="str">
        <f t="shared" si="91"/>
        <v>CH: Up to 8 optional sensors</v>
      </c>
      <c r="H399" s="69" t="str">
        <f t="shared" si="92"/>
        <v>OTHRT: Up to 8 optional sensors</v>
      </c>
    </row>
    <row r="400" spans="1:8" ht="15.6" x14ac:dyDescent="0.3">
      <c r="A400" s="130" t="str">
        <f t="shared" si="93"/>
        <v>Sensor 13</v>
      </c>
      <c r="B400" s="123" t="s">
        <v>89</v>
      </c>
      <c r="C400" s="72" t="str">
        <f t="shared" si="88"/>
        <v>FR: Sensor 13</v>
      </c>
      <c r="D400" s="72" t="str">
        <f t="shared" si="89"/>
        <v>RU: Sensor 13</v>
      </c>
      <c r="E400" s="123" t="s">
        <v>89</v>
      </c>
      <c r="F400" s="72" t="str">
        <f t="shared" si="90"/>
        <v>AR: Sensor 13</v>
      </c>
      <c r="G400" s="72" t="str">
        <f t="shared" si="91"/>
        <v>CH: Sensor 13</v>
      </c>
      <c r="H400" s="72" t="str">
        <f t="shared" si="92"/>
        <v>OTHRT: Sensor 13</v>
      </c>
    </row>
    <row r="401" spans="1:8" ht="15.6" x14ac:dyDescent="0.3">
      <c r="A401" s="130" t="str">
        <f t="shared" si="93"/>
        <v>Sensor 14</v>
      </c>
      <c r="B401" s="123" t="s">
        <v>90</v>
      </c>
      <c r="C401" s="72" t="str">
        <f t="shared" ref="C401" si="94">$C$1&amp;B401</f>
        <v>FR: Sensor 14</v>
      </c>
      <c r="D401" s="72" t="str">
        <f t="shared" ref="D401" si="95">$D$1&amp;B401</f>
        <v>RU: Sensor 14</v>
      </c>
      <c r="E401" s="123" t="s">
        <v>90</v>
      </c>
      <c r="F401" s="72" t="str">
        <f t="shared" ref="F401" si="96">$F$1&amp;B401</f>
        <v>AR: Sensor 14</v>
      </c>
      <c r="G401" s="72" t="str">
        <f t="shared" ref="G401" si="97">$G$1&amp;B401</f>
        <v>CH: Sensor 14</v>
      </c>
      <c r="H401" s="72" t="str">
        <f t="shared" ref="H401" si="98">$H$1&amp;B401</f>
        <v>OTHRT: Sensor 14</v>
      </c>
    </row>
    <row r="402" spans="1:8" ht="15.6" x14ac:dyDescent="0.3">
      <c r="A402" s="130" t="str">
        <f t="shared" si="93"/>
        <v>Sensor 15</v>
      </c>
      <c r="B402" s="123" t="s">
        <v>91</v>
      </c>
      <c r="C402" s="72" t="str">
        <f t="shared" ref="C402:C423" si="99">$C$1&amp;B402</f>
        <v>FR: Sensor 15</v>
      </c>
      <c r="D402" s="72" t="str">
        <f t="shared" ref="D402:D423" si="100">$D$1&amp;B402</f>
        <v>RU: Sensor 15</v>
      </c>
      <c r="E402" s="123" t="s">
        <v>91</v>
      </c>
      <c r="F402" s="72" t="str">
        <f t="shared" ref="F402:F423" si="101">$F$1&amp;B402</f>
        <v>AR: Sensor 15</v>
      </c>
      <c r="G402" s="72" t="str">
        <f t="shared" ref="G402:G423" si="102">$G$1&amp;B402</f>
        <v>CH: Sensor 15</v>
      </c>
      <c r="H402" s="72" t="str">
        <f t="shared" ref="H402:H423" si="103">$H$1&amp;B402</f>
        <v>OTHRT: Sensor 15</v>
      </c>
    </row>
    <row r="403" spans="1:8" ht="15.6" hidden="1" x14ac:dyDescent="0.3">
      <c r="A403" s="130">
        <f t="shared" si="93"/>
        <v>0</v>
      </c>
      <c r="B403" s="123"/>
      <c r="C403" s="72"/>
      <c r="D403" s="72"/>
      <c r="E403" s="77"/>
      <c r="F403" s="72"/>
      <c r="G403" s="72"/>
      <c r="H403" s="72"/>
    </row>
    <row r="404" spans="1:8" ht="15.6" hidden="1" x14ac:dyDescent="0.3">
      <c r="A404" s="130">
        <f t="shared" si="93"/>
        <v>0</v>
      </c>
      <c r="B404" s="69"/>
      <c r="C404" s="69"/>
      <c r="D404" s="69"/>
      <c r="E404" s="77"/>
      <c r="F404" s="69"/>
      <c r="G404" s="69"/>
      <c r="H404" s="69"/>
    </row>
    <row r="405" spans="1:8" ht="15.6" hidden="1" x14ac:dyDescent="0.3">
      <c r="A405" s="130">
        <f t="shared" si="93"/>
        <v>0</v>
      </c>
      <c r="B405" s="69"/>
      <c r="C405" s="69"/>
      <c r="D405" s="69"/>
      <c r="E405" s="77"/>
      <c r="F405" s="69"/>
      <c r="G405" s="69"/>
      <c r="H405" s="69"/>
    </row>
    <row r="406" spans="1:8" ht="15.6" x14ac:dyDescent="0.3">
      <c r="A406" s="130" t="str">
        <f t="shared" si="93"/>
        <v>Sensor 20</v>
      </c>
      <c r="B406" s="123" t="s">
        <v>95</v>
      </c>
      <c r="C406" s="72" t="str">
        <f>$C$1&amp;B406</f>
        <v>FR: Sensor 20</v>
      </c>
      <c r="D406" s="72" t="str">
        <f>$D$1&amp;B406</f>
        <v>RU: Sensor 20</v>
      </c>
      <c r="E406" s="123" t="s">
        <v>95</v>
      </c>
      <c r="F406" s="72" t="str">
        <f>$F$1&amp;B406</f>
        <v>AR: Sensor 20</v>
      </c>
      <c r="G406" s="72" t="str">
        <f>$G$1&amp;B406</f>
        <v>CH: Sensor 20</v>
      </c>
      <c r="H406" s="72" t="str">
        <f>$H$1&amp;B406</f>
        <v>OTHRT: Sensor 20</v>
      </c>
    </row>
    <row r="407" spans="1:8" ht="15.6" hidden="1" x14ac:dyDescent="0.3">
      <c r="A407" s="130">
        <f t="shared" si="93"/>
        <v>0</v>
      </c>
      <c r="B407" s="69"/>
      <c r="C407" s="69" t="str">
        <f t="shared" si="99"/>
        <v xml:space="preserve">FR: </v>
      </c>
      <c r="D407" s="69" t="str">
        <f t="shared" si="100"/>
        <v xml:space="preserve">RU: </v>
      </c>
      <c r="E407" s="77"/>
      <c r="F407" s="69" t="str">
        <f t="shared" si="101"/>
        <v xml:space="preserve">AR: </v>
      </c>
      <c r="G407" s="69" t="str">
        <f t="shared" si="102"/>
        <v xml:space="preserve">CH: </v>
      </c>
      <c r="H407" s="69" t="str">
        <f t="shared" si="103"/>
        <v xml:space="preserve">OTHRT: </v>
      </c>
    </row>
    <row r="408" spans="1:8" ht="15.6" hidden="1" x14ac:dyDescent="0.3">
      <c r="A408" s="130">
        <f t="shared" si="93"/>
        <v>0</v>
      </c>
      <c r="B408" s="69"/>
      <c r="C408" s="69" t="str">
        <f t="shared" si="99"/>
        <v xml:space="preserve">FR: </v>
      </c>
      <c r="D408" s="69" t="str">
        <f t="shared" si="100"/>
        <v xml:space="preserve">RU: </v>
      </c>
      <c r="E408" s="77"/>
      <c r="F408" s="69" t="str">
        <f t="shared" si="101"/>
        <v xml:space="preserve">AR: </v>
      </c>
      <c r="G408" s="69" t="str">
        <f t="shared" si="102"/>
        <v xml:space="preserve">CH: </v>
      </c>
      <c r="H408" s="69" t="str">
        <f t="shared" si="103"/>
        <v xml:space="preserve">OTHRT: </v>
      </c>
    </row>
    <row r="409" spans="1:8" ht="15.6" hidden="1" x14ac:dyDescent="0.3">
      <c r="A409" s="130">
        <f t="shared" si="93"/>
        <v>0</v>
      </c>
      <c r="B409" s="69"/>
      <c r="C409" s="69" t="str">
        <f t="shared" si="99"/>
        <v xml:space="preserve">FR: </v>
      </c>
      <c r="D409" s="69" t="str">
        <f t="shared" si="100"/>
        <v xml:space="preserve">RU: </v>
      </c>
      <c r="E409" s="77"/>
      <c r="F409" s="69" t="str">
        <f t="shared" si="101"/>
        <v xml:space="preserve">AR: </v>
      </c>
      <c r="G409" s="69" t="str">
        <f t="shared" si="102"/>
        <v xml:space="preserve">CH: </v>
      </c>
      <c r="H409" s="69" t="str">
        <f t="shared" si="103"/>
        <v xml:space="preserve">OTHRT: </v>
      </c>
    </row>
    <row r="410" spans="1:8" ht="15.6" hidden="1" x14ac:dyDescent="0.3">
      <c r="A410" s="130">
        <f t="shared" si="93"/>
        <v>0</v>
      </c>
      <c r="B410" s="69"/>
      <c r="C410" s="69" t="str">
        <f t="shared" si="99"/>
        <v xml:space="preserve">FR: </v>
      </c>
      <c r="D410" s="69" t="str">
        <f t="shared" si="100"/>
        <v xml:space="preserve">RU: </v>
      </c>
      <c r="E410" s="77"/>
      <c r="F410" s="69" t="str">
        <f t="shared" si="101"/>
        <v xml:space="preserve">AR: </v>
      </c>
      <c r="G410" s="69" t="str">
        <f t="shared" si="102"/>
        <v xml:space="preserve">CH: </v>
      </c>
      <c r="H410" s="69" t="str">
        <f t="shared" si="103"/>
        <v xml:space="preserve">OTHRT: </v>
      </c>
    </row>
    <row r="411" spans="1:8" ht="15.6" x14ac:dyDescent="0.3">
      <c r="A411" s="130" t="str">
        <f t="shared" si="93"/>
        <v>Sensor 16</v>
      </c>
      <c r="B411" s="123" t="s">
        <v>92</v>
      </c>
      <c r="C411" s="72" t="str">
        <f>$C$1&amp;B411</f>
        <v>FR: Sensor 16</v>
      </c>
      <c r="D411" s="72" t="str">
        <f>$D$1&amp;B411</f>
        <v>RU: Sensor 16</v>
      </c>
      <c r="E411" s="123" t="s">
        <v>92</v>
      </c>
      <c r="F411" s="72" t="str">
        <f>$F$1&amp;B411</f>
        <v>AR: Sensor 16</v>
      </c>
      <c r="G411" s="72" t="str">
        <f>$G$1&amp;B411</f>
        <v>CH: Sensor 16</v>
      </c>
      <c r="H411" s="72" t="str">
        <f>$H$1&amp;B411</f>
        <v>OTHRT: Sensor 16</v>
      </c>
    </row>
    <row r="412" spans="1:8" ht="15.6" hidden="1" x14ac:dyDescent="0.3">
      <c r="A412" s="130">
        <f t="shared" si="93"/>
        <v>0</v>
      </c>
      <c r="B412" s="69"/>
      <c r="C412" s="69" t="str">
        <f t="shared" si="99"/>
        <v xml:space="preserve">FR: </v>
      </c>
      <c r="D412" s="69" t="str">
        <f t="shared" si="100"/>
        <v xml:space="preserve">RU: </v>
      </c>
      <c r="E412" s="77"/>
      <c r="F412" s="69" t="str">
        <f t="shared" si="101"/>
        <v xml:space="preserve">AR: </v>
      </c>
      <c r="G412" s="69" t="str">
        <f t="shared" si="102"/>
        <v xml:space="preserve">CH: </v>
      </c>
      <c r="H412" s="69" t="str">
        <f t="shared" si="103"/>
        <v xml:space="preserve">OTHRT: </v>
      </c>
    </row>
    <row r="413" spans="1:8" ht="15.6" hidden="1" x14ac:dyDescent="0.3">
      <c r="A413" s="130">
        <f t="shared" si="93"/>
        <v>0</v>
      </c>
      <c r="B413" s="69"/>
      <c r="C413" s="69" t="str">
        <f t="shared" si="99"/>
        <v xml:space="preserve">FR: </v>
      </c>
      <c r="D413" s="69" t="str">
        <f t="shared" si="100"/>
        <v xml:space="preserve">RU: </v>
      </c>
      <c r="E413" s="77"/>
      <c r="F413" s="69" t="str">
        <f t="shared" si="101"/>
        <v xml:space="preserve">AR: </v>
      </c>
      <c r="G413" s="69" t="str">
        <f t="shared" si="102"/>
        <v xml:space="preserve">CH: </v>
      </c>
      <c r="H413" s="69" t="str">
        <f t="shared" si="103"/>
        <v xml:space="preserve">OTHRT: </v>
      </c>
    </row>
    <row r="414" spans="1:8" ht="15.6" hidden="1" x14ac:dyDescent="0.3">
      <c r="A414" s="130">
        <f t="shared" si="93"/>
        <v>0</v>
      </c>
      <c r="B414" s="69"/>
      <c r="C414" s="69" t="str">
        <f t="shared" si="99"/>
        <v xml:space="preserve">FR: </v>
      </c>
      <c r="D414" s="69" t="str">
        <f t="shared" si="100"/>
        <v xml:space="preserve">RU: </v>
      </c>
      <c r="E414" s="77"/>
      <c r="F414" s="69" t="str">
        <f t="shared" si="101"/>
        <v xml:space="preserve">AR: </v>
      </c>
      <c r="G414" s="69" t="str">
        <f t="shared" si="102"/>
        <v xml:space="preserve">CH: </v>
      </c>
      <c r="H414" s="69" t="str">
        <f t="shared" si="103"/>
        <v xml:space="preserve">OTHRT: </v>
      </c>
    </row>
    <row r="415" spans="1:8" ht="15.6" x14ac:dyDescent="0.3">
      <c r="A415" s="130" t="str">
        <f t="shared" si="93"/>
        <v>Sensor 17</v>
      </c>
      <c r="B415" s="123" t="s">
        <v>93</v>
      </c>
      <c r="C415" s="72" t="str">
        <f>$C$1&amp;B415</f>
        <v>FR: Sensor 17</v>
      </c>
      <c r="D415" s="72" t="str">
        <f>$D$1&amp;B415</f>
        <v>RU: Sensor 17</v>
      </c>
      <c r="E415" s="123" t="s">
        <v>93</v>
      </c>
      <c r="F415" s="72" t="str">
        <f>$F$1&amp;B415</f>
        <v>AR: Sensor 17</v>
      </c>
      <c r="G415" s="72" t="str">
        <f>$G$1&amp;B415</f>
        <v>CH: Sensor 17</v>
      </c>
      <c r="H415" s="72" t="str">
        <f>$H$1&amp;B415</f>
        <v>OTHRT: Sensor 17</v>
      </c>
    </row>
    <row r="416" spans="1:8" ht="15.6" hidden="1" x14ac:dyDescent="0.3">
      <c r="A416" s="130">
        <f t="shared" si="93"/>
        <v>0</v>
      </c>
      <c r="B416" s="69"/>
      <c r="C416" s="69" t="str">
        <f t="shared" si="99"/>
        <v xml:space="preserve">FR: </v>
      </c>
      <c r="D416" s="69" t="str">
        <f t="shared" si="100"/>
        <v xml:space="preserve">RU: </v>
      </c>
      <c r="E416" s="77"/>
      <c r="F416" s="69" t="str">
        <f t="shared" si="101"/>
        <v xml:space="preserve">AR: </v>
      </c>
      <c r="G416" s="69" t="str">
        <f t="shared" si="102"/>
        <v xml:space="preserve">CH: </v>
      </c>
      <c r="H416" s="69" t="str">
        <f t="shared" si="103"/>
        <v xml:space="preserve">OTHRT: </v>
      </c>
    </row>
    <row r="417" spans="1:8" ht="15.6" hidden="1" x14ac:dyDescent="0.3">
      <c r="A417" s="130">
        <f t="shared" si="93"/>
        <v>0</v>
      </c>
      <c r="B417" s="69"/>
      <c r="C417" s="69" t="str">
        <f t="shared" si="99"/>
        <v xml:space="preserve">FR: </v>
      </c>
      <c r="D417" s="69" t="str">
        <f t="shared" si="100"/>
        <v xml:space="preserve">RU: </v>
      </c>
      <c r="E417" s="77"/>
      <c r="F417" s="69" t="str">
        <f t="shared" si="101"/>
        <v xml:space="preserve">AR: </v>
      </c>
      <c r="G417" s="69" t="str">
        <f t="shared" si="102"/>
        <v xml:space="preserve">CH: </v>
      </c>
      <c r="H417" s="69" t="str">
        <f t="shared" si="103"/>
        <v xml:space="preserve">OTHRT: </v>
      </c>
    </row>
    <row r="418" spans="1:8" ht="15.6" hidden="1" x14ac:dyDescent="0.3">
      <c r="A418" s="130">
        <f t="shared" si="93"/>
        <v>0</v>
      </c>
      <c r="B418" s="69"/>
      <c r="C418" s="69"/>
      <c r="D418" s="69"/>
      <c r="E418" s="77"/>
      <c r="F418" s="69"/>
      <c r="G418" s="69"/>
      <c r="H418" s="69"/>
    </row>
    <row r="419" spans="1:8" ht="15.6" x14ac:dyDescent="0.3">
      <c r="A419" s="130" t="str">
        <f t="shared" si="93"/>
        <v>Sensor 18</v>
      </c>
      <c r="B419" s="123" t="s">
        <v>94</v>
      </c>
      <c r="C419" s="72" t="str">
        <f>$C$1&amp;B419</f>
        <v>FR: Sensor 18</v>
      </c>
      <c r="D419" s="72" t="str">
        <f>$D$1&amp;B419</f>
        <v>RU: Sensor 18</v>
      </c>
      <c r="E419" s="123" t="s">
        <v>94</v>
      </c>
      <c r="F419" s="72" t="str">
        <f>$F$1&amp;B419</f>
        <v>AR: Sensor 18</v>
      </c>
      <c r="G419" s="72" t="str">
        <f>$G$1&amp;B419</f>
        <v>CH: Sensor 18</v>
      </c>
      <c r="H419" s="72" t="str">
        <f>$H$1&amp;B419</f>
        <v>OTHRT: Sensor 18</v>
      </c>
    </row>
    <row r="420" spans="1:8" ht="15.6" hidden="1" x14ac:dyDescent="0.3">
      <c r="A420" s="130">
        <f t="shared" si="93"/>
        <v>0</v>
      </c>
      <c r="B420" s="69"/>
      <c r="C420" s="69" t="str">
        <f t="shared" si="99"/>
        <v xml:space="preserve">FR: </v>
      </c>
      <c r="D420" s="69" t="str">
        <f t="shared" si="100"/>
        <v xml:space="preserve">RU: </v>
      </c>
      <c r="E420" s="77"/>
      <c r="F420" s="69" t="str">
        <f t="shared" si="101"/>
        <v xml:space="preserve">AR: </v>
      </c>
      <c r="G420" s="69" t="str">
        <f t="shared" si="102"/>
        <v xml:space="preserve">CH: </v>
      </c>
      <c r="H420" s="69" t="str">
        <f t="shared" si="103"/>
        <v xml:space="preserve">OTHRT: </v>
      </c>
    </row>
    <row r="421" spans="1:8" ht="15.6" hidden="1" x14ac:dyDescent="0.3">
      <c r="A421" s="130">
        <f t="shared" si="93"/>
        <v>0</v>
      </c>
      <c r="B421" s="69"/>
      <c r="C421" s="69" t="str">
        <f t="shared" si="99"/>
        <v xml:space="preserve">FR: </v>
      </c>
      <c r="D421" s="69" t="str">
        <f t="shared" si="100"/>
        <v xml:space="preserve">RU: </v>
      </c>
      <c r="E421" s="77"/>
      <c r="F421" s="69" t="str">
        <f t="shared" si="101"/>
        <v xml:space="preserve">AR: </v>
      </c>
      <c r="G421" s="69" t="str">
        <f t="shared" si="102"/>
        <v xml:space="preserve">CH: </v>
      </c>
      <c r="H421" s="69" t="str">
        <f t="shared" si="103"/>
        <v xml:space="preserve">OTHRT: </v>
      </c>
    </row>
    <row r="422" spans="1:8" ht="15.6" hidden="1" x14ac:dyDescent="0.3">
      <c r="A422" s="130">
        <f t="shared" si="93"/>
        <v>0</v>
      </c>
      <c r="B422" s="69"/>
      <c r="C422" s="69" t="str">
        <f t="shared" si="99"/>
        <v xml:space="preserve">FR: </v>
      </c>
      <c r="D422" s="69" t="str">
        <f t="shared" si="100"/>
        <v xml:space="preserve">RU: </v>
      </c>
      <c r="E422" s="77"/>
      <c r="F422" s="69" t="str">
        <f t="shared" si="101"/>
        <v xml:space="preserve">AR: </v>
      </c>
      <c r="G422" s="69" t="str">
        <f t="shared" si="102"/>
        <v xml:space="preserve">CH: </v>
      </c>
      <c r="H422" s="69" t="str">
        <f t="shared" si="103"/>
        <v xml:space="preserve">OTHRT: </v>
      </c>
    </row>
    <row r="423" spans="1:8" ht="15.6" x14ac:dyDescent="0.3">
      <c r="A423" s="130" t="str">
        <f t="shared" si="93"/>
        <v>Sensor 19</v>
      </c>
      <c r="B423" s="72" t="s">
        <v>96</v>
      </c>
      <c r="C423" s="72" t="str">
        <f t="shared" si="99"/>
        <v>FR: Sensor 19</v>
      </c>
      <c r="D423" s="72" t="str">
        <f t="shared" si="100"/>
        <v>RU: Sensor 19</v>
      </c>
      <c r="E423" s="72" t="s">
        <v>96</v>
      </c>
      <c r="F423" s="72" t="str">
        <f t="shared" si="101"/>
        <v>AR: Sensor 19</v>
      </c>
      <c r="G423" s="72" t="str">
        <f t="shared" si="102"/>
        <v>CH: Sensor 19</v>
      </c>
      <c r="H423" s="72" t="str">
        <f t="shared" si="103"/>
        <v>OTHRT: Sensor 19</v>
      </c>
    </row>
    <row r="424" spans="1:8" ht="15.6" hidden="1" x14ac:dyDescent="0.3">
      <c r="A424" s="130">
        <f t="shared" si="93"/>
        <v>0</v>
      </c>
      <c r="B424" s="69"/>
      <c r="C424" s="69"/>
      <c r="D424" s="69"/>
      <c r="E424" s="77"/>
      <c r="F424" s="69"/>
      <c r="G424" s="69"/>
      <c r="H424" s="69"/>
    </row>
    <row r="425" spans="1:8" ht="15.6" hidden="1" x14ac:dyDescent="0.3">
      <c r="A425" s="130">
        <f t="shared" si="93"/>
        <v>0</v>
      </c>
      <c r="B425" s="69"/>
      <c r="C425" s="69"/>
      <c r="D425" s="69"/>
      <c r="E425" s="77"/>
      <c r="F425" s="69"/>
      <c r="G425" s="69"/>
      <c r="H425" s="69"/>
    </row>
    <row r="426" spans="1:8" ht="15.6" hidden="1" x14ac:dyDescent="0.3">
      <c r="A426" s="130">
        <f t="shared" si="93"/>
        <v>0</v>
      </c>
      <c r="B426" s="69"/>
      <c r="C426" s="69"/>
      <c r="D426" s="69"/>
      <c r="E426" s="77"/>
      <c r="F426" s="69"/>
      <c r="G426" s="69"/>
      <c r="H426" s="69"/>
    </row>
    <row r="427" spans="1:8" ht="15.6" x14ac:dyDescent="0.3">
      <c r="A427" s="130" t="str">
        <f t="shared" si="93"/>
        <v>Sensor 20</v>
      </c>
      <c r="B427" s="123" t="s">
        <v>95</v>
      </c>
      <c r="C427" s="72" t="str">
        <f>$C$1&amp;B427</f>
        <v>FR: Sensor 20</v>
      </c>
      <c r="D427" s="72" t="str">
        <f>$D$1&amp;B427</f>
        <v>RU: Sensor 20</v>
      </c>
      <c r="E427" s="123" t="s">
        <v>95</v>
      </c>
      <c r="F427" s="72" t="str">
        <f>$F$1&amp;B427</f>
        <v>AR: Sensor 20</v>
      </c>
      <c r="G427" s="72" t="str">
        <f>$G$1&amp;B427</f>
        <v>CH: Sensor 20</v>
      </c>
      <c r="H427" s="72" t="str">
        <f>$H$1&amp;B427</f>
        <v>OTHRT: Sensor 20</v>
      </c>
    </row>
    <row r="428" spans="1:8" ht="15.6" hidden="1" x14ac:dyDescent="0.3">
      <c r="A428" s="130">
        <f t="shared" si="93"/>
        <v>0</v>
      </c>
      <c r="B428" s="69"/>
      <c r="C428" s="69"/>
      <c r="D428" s="69"/>
      <c r="E428" s="77"/>
      <c r="F428" s="69"/>
      <c r="G428" s="69"/>
      <c r="H428" s="69"/>
    </row>
    <row r="429" spans="1:8" ht="15.6" hidden="1" x14ac:dyDescent="0.3">
      <c r="A429" s="130">
        <f t="shared" si="93"/>
        <v>0</v>
      </c>
      <c r="B429" s="69"/>
      <c r="C429" s="69"/>
      <c r="D429" s="69"/>
      <c r="E429" s="77"/>
      <c r="F429" s="69"/>
      <c r="G429" s="69"/>
      <c r="H429" s="69"/>
    </row>
    <row r="430" spans="1:8" ht="15.6" hidden="1" x14ac:dyDescent="0.3">
      <c r="A430" s="130">
        <f t="shared" si="93"/>
        <v>0</v>
      </c>
      <c r="B430" s="69"/>
      <c r="C430" s="69"/>
      <c r="D430" s="69"/>
      <c r="E430" s="77"/>
      <c r="F430" s="69"/>
      <c r="G430" s="69"/>
      <c r="H430" s="69"/>
    </row>
    <row r="431" spans="1:8" ht="15.6" hidden="1" x14ac:dyDescent="0.3">
      <c r="A431" s="130">
        <f t="shared" si="93"/>
        <v>0</v>
      </c>
      <c r="B431" s="69"/>
      <c r="C431" s="69"/>
      <c r="D431" s="69"/>
      <c r="E431" s="77"/>
      <c r="F431" s="69"/>
      <c r="G431" s="69"/>
      <c r="H431" s="69"/>
    </row>
    <row r="432" spans="1:8" ht="15.6" x14ac:dyDescent="0.3">
      <c r="A432" s="130" t="str">
        <f t="shared" si="93"/>
        <v>Notes:</v>
      </c>
      <c r="B432" s="123" t="s">
        <v>97</v>
      </c>
      <c r="C432" s="72" t="str">
        <f>$C$1&amp;B432</f>
        <v>FR: Notes:</v>
      </c>
      <c r="D432" s="72" t="str">
        <f>$D$1&amp;B432</f>
        <v>RU: Notes:</v>
      </c>
      <c r="E432" s="123" t="s">
        <v>215</v>
      </c>
      <c r="F432" s="72" t="str">
        <f>$F$1&amp;B432</f>
        <v>AR: Notes:</v>
      </c>
      <c r="G432" s="72" t="str">
        <f>$G$1&amp;B432</f>
        <v>CH: Notes:</v>
      </c>
      <c r="H432" s="72" t="str">
        <f>$H$1&amp;B432</f>
        <v>OTHRT: Notes:</v>
      </c>
    </row>
    <row r="433" spans="1:8" ht="46.8" x14ac:dyDescent="0.3">
      <c r="A433" s="130" t="str">
        <f t="shared" si="93"/>
        <v>If the distance between racks are not equal, use average.</v>
      </c>
      <c r="B433" s="77" t="s">
        <v>127</v>
      </c>
      <c r="C433" s="69" t="str">
        <f>$C$1&amp;B433</f>
        <v>FR: If the distance between racks are not equal, use average.</v>
      </c>
      <c r="D433" s="69" t="str">
        <f>$D$1&amp;B433</f>
        <v>RU: If the distance between racks are not equal, use average.</v>
      </c>
      <c r="E433" s="69" t="s">
        <v>218</v>
      </c>
      <c r="F433" s="69" t="str">
        <f>$F$1&amp;B433</f>
        <v>AR: If the distance between racks are not equal, use average.</v>
      </c>
      <c r="G433" s="69" t="str">
        <f>$G$1&amp;B433</f>
        <v>CH: If the distance between racks are not equal, use average.</v>
      </c>
      <c r="H433" s="69" t="str">
        <f>$H$1&amp;B433</f>
        <v>OTHRT: If the distance between racks are not equal, use average.</v>
      </c>
    </row>
    <row r="434" spans="1:8" ht="15.6" x14ac:dyDescent="0.3">
      <c r="A434" s="130" t="str">
        <f t="shared" si="93"/>
        <v>Version</v>
      </c>
      <c r="B434" s="72" t="s">
        <v>129</v>
      </c>
      <c r="C434" s="72" t="str">
        <f>$C$1&amp;B434</f>
        <v>FR: Version</v>
      </c>
      <c r="D434" s="72" t="str">
        <f>$D$1&amp;B434</f>
        <v>RU: Version</v>
      </c>
      <c r="E434" s="69" t="s">
        <v>219</v>
      </c>
      <c r="F434" s="72" t="str">
        <f>$F$1&amp;B434</f>
        <v>AR: Version</v>
      </c>
      <c r="G434" s="72" t="str">
        <f>$G$1&amp;B434</f>
        <v>CH: Version</v>
      </c>
      <c r="H434" s="72" t="str">
        <f>$H$1&amp;B434</f>
        <v>OTHRT: Version</v>
      </c>
    </row>
    <row r="435" spans="1:8" ht="15.6" x14ac:dyDescent="0.3">
      <c r="A435" s="130" t="str">
        <f t="shared" si="93"/>
        <v>Sensor 21</v>
      </c>
      <c r="B435" s="77" t="s">
        <v>222</v>
      </c>
      <c r="C435" s="72" t="str">
        <f t="shared" ref="C435:C455" si="104">$C$1&amp;B435</f>
        <v>FR: Sensor 21</v>
      </c>
      <c r="D435" s="72" t="str">
        <f t="shared" ref="D435:D455" si="105">$D$1&amp;B435</f>
        <v>RU: Sensor 21</v>
      </c>
      <c r="E435" s="69"/>
      <c r="F435" s="72" t="str">
        <f t="shared" ref="F435:F455" si="106">$F$1&amp;B435</f>
        <v>AR: Sensor 21</v>
      </c>
      <c r="G435" s="72" t="str">
        <f t="shared" ref="G435:G455" si="107">$G$1&amp;B435</f>
        <v>CH: Sensor 21</v>
      </c>
      <c r="H435" s="72" t="str">
        <f t="shared" ref="H435:H455" si="108">$H$1&amp;B435</f>
        <v>OTHRT: Sensor 21</v>
      </c>
    </row>
    <row r="436" spans="1:8" ht="15.6" x14ac:dyDescent="0.3">
      <c r="A436" s="130" t="str">
        <f t="shared" si="93"/>
        <v>Sensor 22</v>
      </c>
      <c r="B436" s="77" t="s">
        <v>223</v>
      </c>
      <c r="C436" s="72" t="str">
        <f t="shared" si="104"/>
        <v>FR: Sensor 22</v>
      </c>
      <c r="D436" s="72" t="str">
        <f t="shared" si="105"/>
        <v>RU: Sensor 22</v>
      </c>
      <c r="E436" s="69"/>
      <c r="F436" s="72" t="str">
        <f t="shared" si="106"/>
        <v>AR: Sensor 22</v>
      </c>
      <c r="G436" s="72" t="str">
        <f t="shared" si="107"/>
        <v>CH: Sensor 22</v>
      </c>
      <c r="H436" s="72" t="str">
        <f t="shared" si="108"/>
        <v>OTHRT: Sensor 22</v>
      </c>
    </row>
    <row r="437" spans="1:8" ht="15.6" x14ac:dyDescent="0.3">
      <c r="A437" s="130" t="str">
        <f t="shared" si="93"/>
        <v>Sensor 23</v>
      </c>
      <c r="B437" s="77" t="s">
        <v>224</v>
      </c>
      <c r="C437" s="72" t="str">
        <f t="shared" si="104"/>
        <v>FR: Sensor 23</v>
      </c>
      <c r="D437" s="72" t="str">
        <f t="shared" si="105"/>
        <v>RU: Sensor 23</v>
      </c>
      <c r="E437" s="69"/>
      <c r="F437" s="72" t="str">
        <f t="shared" si="106"/>
        <v>AR: Sensor 23</v>
      </c>
      <c r="G437" s="72" t="str">
        <f t="shared" si="107"/>
        <v>CH: Sensor 23</v>
      </c>
      <c r="H437" s="72" t="str">
        <f t="shared" si="108"/>
        <v>OTHRT: Sensor 23</v>
      </c>
    </row>
    <row r="438" spans="1:8" ht="15.6" x14ac:dyDescent="0.3">
      <c r="A438" s="130" t="str">
        <f t="shared" si="93"/>
        <v>Sensor 24</v>
      </c>
      <c r="B438" s="77" t="s">
        <v>225</v>
      </c>
      <c r="C438" s="72" t="str">
        <f t="shared" si="104"/>
        <v>FR: Sensor 24</v>
      </c>
      <c r="D438" s="72" t="str">
        <f t="shared" si="105"/>
        <v>RU: Sensor 24</v>
      </c>
      <c r="E438" s="69"/>
      <c r="F438" s="72" t="str">
        <f t="shared" si="106"/>
        <v>AR: Sensor 24</v>
      </c>
      <c r="G438" s="72" t="str">
        <f t="shared" si="107"/>
        <v>CH: Sensor 24</v>
      </c>
      <c r="H438" s="72" t="str">
        <f t="shared" si="108"/>
        <v>OTHRT: Sensor 24</v>
      </c>
    </row>
    <row r="439" spans="1:8" ht="15.6" x14ac:dyDescent="0.3">
      <c r="A439" s="130" t="str">
        <f t="shared" si="93"/>
        <v>Sensor 25</v>
      </c>
      <c r="B439" s="77" t="s">
        <v>226</v>
      </c>
      <c r="C439" s="72" t="str">
        <f t="shared" si="104"/>
        <v>FR: Sensor 25</v>
      </c>
      <c r="D439" s="72" t="str">
        <f t="shared" si="105"/>
        <v>RU: Sensor 25</v>
      </c>
      <c r="E439" s="69"/>
      <c r="F439" s="72" t="str">
        <f t="shared" si="106"/>
        <v>AR: Sensor 25</v>
      </c>
      <c r="G439" s="72" t="str">
        <f t="shared" si="107"/>
        <v>CH: Sensor 25</v>
      </c>
      <c r="H439" s="72" t="str">
        <f t="shared" si="108"/>
        <v>OTHRT: Sensor 25</v>
      </c>
    </row>
    <row r="440" spans="1:8" ht="15.6" x14ac:dyDescent="0.3">
      <c r="A440" s="130" t="str">
        <f t="shared" si="93"/>
        <v>Sensor 26</v>
      </c>
      <c r="B440" s="77" t="s">
        <v>227</v>
      </c>
      <c r="C440" s="72" t="str">
        <f t="shared" si="104"/>
        <v>FR: Sensor 26</v>
      </c>
      <c r="D440" s="72" t="str">
        <f t="shared" si="105"/>
        <v>RU: Sensor 26</v>
      </c>
      <c r="E440" s="69"/>
      <c r="F440" s="72" t="str">
        <f t="shared" si="106"/>
        <v>AR: Sensor 26</v>
      </c>
      <c r="G440" s="72" t="str">
        <f t="shared" si="107"/>
        <v>CH: Sensor 26</v>
      </c>
      <c r="H440" s="72" t="str">
        <f t="shared" si="108"/>
        <v>OTHRT: Sensor 26</v>
      </c>
    </row>
    <row r="441" spans="1:8" ht="15.6" x14ac:dyDescent="0.3">
      <c r="A441" s="130" t="str">
        <f t="shared" si="93"/>
        <v>Sensor 27</v>
      </c>
      <c r="B441" s="77" t="s">
        <v>228</v>
      </c>
      <c r="C441" s="72" t="str">
        <f t="shared" si="104"/>
        <v>FR: Sensor 27</v>
      </c>
      <c r="D441" s="72" t="str">
        <f t="shared" si="105"/>
        <v>RU: Sensor 27</v>
      </c>
      <c r="E441" s="69"/>
      <c r="F441" s="72" t="str">
        <f t="shared" si="106"/>
        <v>AR: Sensor 27</v>
      </c>
      <c r="G441" s="72" t="str">
        <f t="shared" si="107"/>
        <v>CH: Sensor 27</v>
      </c>
      <c r="H441" s="72" t="str">
        <f t="shared" si="108"/>
        <v>OTHRT: Sensor 27</v>
      </c>
    </row>
    <row r="442" spans="1:8" ht="15.6" x14ac:dyDescent="0.3">
      <c r="A442" s="130" t="str">
        <f t="shared" si="93"/>
        <v>Sensor 28</v>
      </c>
      <c r="B442" s="77" t="s">
        <v>229</v>
      </c>
      <c r="C442" s="72" t="str">
        <f t="shared" si="104"/>
        <v>FR: Sensor 28</v>
      </c>
      <c r="D442" s="72" t="str">
        <f t="shared" si="105"/>
        <v>RU: Sensor 28</v>
      </c>
      <c r="E442" s="69"/>
      <c r="F442" s="72" t="str">
        <f t="shared" si="106"/>
        <v>AR: Sensor 28</v>
      </c>
      <c r="G442" s="72" t="str">
        <f t="shared" si="107"/>
        <v>CH: Sensor 28</v>
      </c>
      <c r="H442" s="72" t="str">
        <f t="shared" si="108"/>
        <v>OTHRT: Sensor 28</v>
      </c>
    </row>
    <row r="443" spans="1:8" ht="15.6" x14ac:dyDescent="0.3">
      <c r="A443" s="130" t="str">
        <f t="shared" si="93"/>
        <v>Sensor 29</v>
      </c>
      <c r="B443" s="77" t="s">
        <v>230</v>
      </c>
      <c r="C443" s="72" t="str">
        <f t="shared" si="104"/>
        <v>FR: Sensor 29</v>
      </c>
      <c r="D443" s="72" t="str">
        <f t="shared" si="105"/>
        <v>RU: Sensor 29</v>
      </c>
      <c r="E443" s="69"/>
      <c r="F443" s="72" t="str">
        <f t="shared" si="106"/>
        <v>AR: Sensor 29</v>
      </c>
      <c r="G443" s="72" t="str">
        <f t="shared" si="107"/>
        <v>CH: Sensor 29</v>
      </c>
      <c r="H443" s="72" t="str">
        <f t="shared" si="108"/>
        <v>OTHRT: Sensor 29</v>
      </c>
    </row>
    <row r="444" spans="1:8" ht="15.6" x14ac:dyDescent="0.3">
      <c r="A444" s="130" t="str">
        <f t="shared" si="93"/>
        <v>Sensor 30</v>
      </c>
      <c r="B444" s="77" t="s">
        <v>231</v>
      </c>
      <c r="C444" s="72" t="str">
        <f t="shared" si="104"/>
        <v>FR: Sensor 30</v>
      </c>
      <c r="D444" s="72" t="str">
        <f t="shared" si="105"/>
        <v>RU: Sensor 30</v>
      </c>
      <c r="E444" s="69"/>
      <c r="F444" s="72" t="str">
        <f t="shared" si="106"/>
        <v>AR: Sensor 30</v>
      </c>
      <c r="G444" s="72" t="str">
        <f t="shared" si="107"/>
        <v>CH: Sensor 30</v>
      </c>
      <c r="H444" s="72" t="str">
        <f t="shared" si="108"/>
        <v>OTHRT: Sensor 30</v>
      </c>
    </row>
    <row r="445" spans="1:8" ht="15.6" x14ac:dyDescent="0.3">
      <c r="A445" s="130" t="str">
        <f t="shared" si="93"/>
        <v>Sensor 31</v>
      </c>
      <c r="B445" s="77" t="s">
        <v>232</v>
      </c>
      <c r="C445" s="72" t="str">
        <f t="shared" si="104"/>
        <v>FR: Sensor 31</v>
      </c>
      <c r="D445" s="72" t="str">
        <f t="shared" si="105"/>
        <v>RU: Sensor 31</v>
      </c>
      <c r="E445" s="69"/>
      <c r="F445" s="72" t="str">
        <f t="shared" si="106"/>
        <v>AR: Sensor 31</v>
      </c>
      <c r="G445" s="72" t="str">
        <f t="shared" si="107"/>
        <v>CH: Sensor 31</v>
      </c>
      <c r="H445" s="72" t="str">
        <f>$H$1&amp;B445</f>
        <v>OTHRT: Sensor 31</v>
      </c>
    </row>
    <row r="446" spans="1:8" ht="15.6" x14ac:dyDescent="0.3">
      <c r="A446" s="130" t="str">
        <f t="shared" si="93"/>
        <v>Sensor 32</v>
      </c>
      <c r="B446" s="77" t="s">
        <v>233</v>
      </c>
      <c r="C446" s="72" t="str">
        <f t="shared" si="104"/>
        <v>FR: Sensor 32</v>
      </c>
      <c r="D446" s="72" t="str">
        <f t="shared" si="105"/>
        <v>RU: Sensor 32</v>
      </c>
      <c r="E446" s="69"/>
      <c r="F446" s="72" t="str">
        <f t="shared" si="106"/>
        <v>AR: Sensor 32</v>
      </c>
      <c r="G446" s="72" t="str">
        <f>$G$1&amp;B446</f>
        <v>CH: Sensor 32</v>
      </c>
      <c r="H446" s="72" t="str">
        <f t="shared" si="108"/>
        <v>OTHRT: Sensor 32</v>
      </c>
    </row>
    <row r="447" spans="1:8" ht="15.6" x14ac:dyDescent="0.3">
      <c r="A447" s="130" t="str">
        <f t="shared" si="93"/>
        <v>Sensor 33</v>
      </c>
      <c r="B447" s="77" t="s">
        <v>234</v>
      </c>
      <c r="C447" s="72" t="str">
        <f t="shared" si="104"/>
        <v>FR: Sensor 33</v>
      </c>
      <c r="D447" s="72" t="str">
        <f t="shared" si="105"/>
        <v>RU: Sensor 33</v>
      </c>
      <c r="E447" s="69"/>
      <c r="F447" s="72" t="str">
        <f t="shared" si="106"/>
        <v>AR: Sensor 33</v>
      </c>
      <c r="G447" s="72" t="str">
        <f t="shared" si="107"/>
        <v>CH: Sensor 33</v>
      </c>
      <c r="H447" s="72" t="str">
        <f t="shared" si="108"/>
        <v>OTHRT: Sensor 33</v>
      </c>
    </row>
    <row r="448" spans="1:8" ht="15.6" x14ac:dyDescent="0.3">
      <c r="A448" s="130" t="str">
        <f t="shared" si="93"/>
        <v>Sensor 34</v>
      </c>
      <c r="B448" s="77" t="s">
        <v>235</v>
      </c>
      <c r="C448" s="72" t="str">
        <f t="shared" si="104"/>
        <v>FR: Sensor 34</v>
      </c>
      <c r="D448" s="72" t="str">
        <f t="shared" si="105"/>
        <v>RU: Sensor 34</v>
      </c>
      <c r="E448" s="69"/>
      <c r="F448" s="72" t="str">
        <f t="shared" si="106"/>
        <v>AR: Sensor 34</v>
      </c>
      <c r="G448" s="72" t="str">
        <f t="shared" si="107"/>
        <v>CH: Sensor 34</v>
      </c>
      <c r="H448" s="72" t="str">
        <f t="shared" si="108"/>
        <v>OTHRT: Sensor 34</v>
      </c>
    </row>
    <row r="449" spans="1:8" ht="15.6" x14ac:dyDescent="0.3">
      <c r="A449" s="130" t="str">
        <f t="shared" si="93"/>
        <v>Sensor 35</v>
      </c>
      <c r="B449" s="77" t="s">
        <v>236</v>
      </c>
      <c r="C449" s="72" t="str">
        <f t="shared" si="104"/>
        <v>FR: Sensor 35</v>
      </c>
      <c r="D449" s="72" t="str">
        <f t="shared" si="105"/>
        <v>RU: Sensor 35</v>
      </c>
      <c r="E449" s="69"/>
      <c r="F449" s="72" t="str">
        <f>$F$1&amp;B449</f>
        <v>AR: Sensor 35</v>
      </c>
      <c r="G449" s="72" t="str">
        <f t="shared" si="107"/>
        <v>CH: Sensor 35</v>
      </c>
      <c r="H449" s="72" t="str">
        <f t="shared" si="108"/>
        <v>OTHRT: Sensor 35</v>
      </c>
    </row>
    <row r="450" spans="1:8" ht="15.6" x14ac:dyDescent="0.3">
      <c r="A450" s="130" t="str">
        <f t="shared" si="93"/>
        <v>Sensor 36</v>
      </c>
      <c r="B450" s="77" t="s">
        <v>237</v>
      </c>
      <c r="C450" s="72" t="str">
        <f t="shared" si="104"/>
        <v>FR: Sensor 36</v>
      </c>
      <c r="D450" s="72" t="str">
        <f t="shared" si="105"/>
        <v>RU: Sensor 36</v>
      </c>
      <c r="E450" s="69"/>
      <c r="F450" s="72" t="str">
        <f t="shared" si="106"/>
        <v>AR: Sensor 36</v>
      </c>
      <c r="G450" s="72" t="str">
        <f t="shared" si="107"/>
        <v>CH: Sensor 36</v>
      </c>
      <c r="H450" s="72" t="str">
        <f t="shared" si="108"/>
        <v>OTHRT: Sensor 36</v>
      </c>
    </row>
    <row r="451" spans="1:8" ht="15.6" x14ac:dyDescent="0.3">
      <c r="A451" s="130" t="str">
        <f t="shared" si="93"/>
        <v>Sensor 37</v>
      </c>
      <c r="B451" s="77" t="s">
        <v>238</v>
      </c>
      <c r="C451" s="72" t="str">
        <f t="shared" si="104"/>
        <v>FR: Sensor 37</v>
      </c>
      <c r="D451" s="72" t="str">
        <f t="shared" si="105"/>
        <v>RU: Sensor 37</v>
      </c>
      <c r="F451" s="72" t="str">
        <f t="shared" si="106"/>
        <v>AR: Sensor 37</v>
      </c>
      <c r="G451" s="72" t="str">
        <f t="shared" si="107"/>
        <v>CH: Sensor 37</v>
      </c>
      <c r="H451" s="72" t="str">
        <f t="shared" si="108"/>
        <v>OTHRT: Sensor 37</v>
      </c>
    </row>
    <row r="452" spans="1:8" ht="15.6" x14ac:dyDescent="0.3">
      <c r="A452" s="130" t="str">
        <f t="shared" si="93"/>
        <v>Sensor 38</v>
      </c>
      <c r="B452" s="77" t="s">
        <v>239</v>
      </c>
      <c r="C452" s="72" t="str">
        <f t="shared" si="104"/>
        <v>FR: Sensor 38</v>
      </c>
      <c r="D452" s="72" t="str">
        <f t="shared" si="105"/>
        <v>RU: Sensor 38</v>
      </c>
      <c r="F452" s="72" t="str">
        <f t="shared" si="106"/>
        <v>AR: Sensor 38</v>
      </c>
      <c r="G452" s="72" t="str">
        <f t="shared" si="107"/>
        <v>CH: Sensor 38</v>
      </c>
      <c r="H452" s="72" t="str">
        <f t="shared" si="108"/>
        <v>OTHRT: Sensor 38</v>
      </c>
    </row>
    <row r="453" spans="1:8" ht="15.6" x14ac:dyDescent="0.3">
      <c r="A453" s="130" t="str">
        <f t="shared" si="93"/>
        <v>Sensor 39</v>
      </c>
      <c r="B453" s="77" t="s">
        <v>240</v>
      </c>
      <c r="C453" s="72" t="str">
        <f t="shared" si="104"/>
        <v>FR: Sensor 39</v>
      </c>
      <c r="D453" s="72" t="str">
        <f t="shared" si="105"/>
        <v>RU: Sensor 39</v>
      </c>
      <c r="F453" s="72" t="str">
        <f t="shared" si="106"/>
        <v>AR: Sensor 39</v>
      </c>
      <c r="G453" s="72" t="str">
        <f t="shared" si="107"/>
        <v>CH: Sensor 39</v>
      </c>
      <c r="H453" s="72" t="str">
        <f t="shared" si="108"/>
        <v>OTHRT: Sensor 39</v>
      </c>
    </row>
    <row r="454" spans="1:8" ht="15.6" x14ac:dyDescent="0.3">
      <c r="A454" s="130" t="str">
        <f t="shared" si="93"/>
        <v>Sensor 40</v>
      </c>
      <c r="B454" s="77" t="s">
        <v>241</v>
      </c>
      <c r="C454" s="72" t="str">
        <f t="shared" si="104"/>
        <v>FR: Sensor 40</v>
      </c>
      <c r="D454" s="72" t="str">
        <f t="shared" si="105"/>
        <v>RU: Sensor 40</v>
      </c>
      <c r="F454" s="72" t="str">
        <f t="shared" si="106"/>
        <v>AR: Sensor 40</v>
      </c>
      <c r="G454" s="72" t="str">
        <f t="shared" si="107"/>
        <v>CH: Sensor 40</v>
      </c>
      <c r="H454" s="72" t="str">
        <f t="shared" si="108"/>
        <v>OTHRT: Sensor 40</v>
      </c>
    </row>
    <row r="455" spans="1:8" x14ac:dyDescent="0.3">
      <c r="A455" s="85" t="str">
        <f t="shared" si="93"/>
        <v>Notes:</v>
      </c>
      <c r="B455" s="19" t="s">
        <v>97</v>
      </c>
      <c r="C455" s="85" t="str">
        <f t="shared" si="104"/>
        <v>FR: Notes:</v>
      </c>
      <c r="D455" s="85" t="str">
        <f t="shared" si="105"/>
        <v>RU: Notes:</v>
      </c>
      <c r="F455" s="85" t="str">
        <f t="shared" si="106"/>
        <v>AR: Notes:</v>
      </c>
      <c r="G455" s="85" t="str">
        <f t="shared" si="107"/>
        <v>CH: Notes:</v>
      </c>
      <c r="H455" s="85" t="str">
        <f t="shared" si="108"/>
        <v>OTHRT: Notes:</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Measurement Sheet</vt:lpstr>
      <vt:lpstr>Language</vt:lpstr>
      <vt:lpstr>'Measurement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Mojtaba</dc:creator>
  <cp:lastModifiedBy>Mojtaba Haghgou</cp:lastModifiedBy>
  <dcterms:created xsi:type="dcterms:W3CDTF">2015-05-23T10:47:31Z</dcterms:created>
  <dcterms:modified xsi:type="dcterms:W3CDTF">2019-04-12T05:21:53Z</dcterms:modified>
</cp:coreProperties>
</file>